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месяц'!$A$1:$BA$112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W23" i="1" l="1"/>
  <c r="AX23" i="1"/>
  <c r="AY23" i="1"/>
  <c r="D16" i="1" l="1"/>
  <c r="E16" i="1" s="1"/>
  <c r="G16" i="1" s="1"/>
  <c r="H16" i="1" s="1"/>
  <c r="I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V16" i="1" s="1"/>
  <c r="AZ16" i="1" s="1"/>
  <c r="BA16" i="1" s="1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Z107" i="1"/>
  <c r="AZ69" i="1"/>
  <c r="AZ63" i="1"/>
  <c r="AZ60" i="1"/>
  <c r="AZ34" i="1"/>
  <c r="AZ30" i="1"/>
  <c r="AZ23" i="1"/>
  <c r="AZ61" i="1" l="1"/>
  <c r="AZ108" i="1" s="1"/>
  <c r="AZ110" i="1" s="1"/>
</calcChain>
</file>

<file path=xl/sharedStrings.xml><?xml version="1.0" encoding="utf-8"?>
<sst xmlns="http://schemas.openxmlformats.org/spreadsheetml/2006/main" count="173" uniqueCount="123">
  <si>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</si>
  <si>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</si>
  <si>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</si>
  <si>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</si>
  <si>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</si>
  <si>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</si>
  <si>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</si>
  <si>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</si>
  <si>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</si>
  <si>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</si>
  <si>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</si>
  <si>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</si>
  <si>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</si>
  <si>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</si>
  <si>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</si>
  <si>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</si>
  <si>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</si>
  <si>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</si>
  <si>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</si>
  <si>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</si>
  <si>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</si>
  <si>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</si>
  <si>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</si>
  <si>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</si>
  <si>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</si>
  <si>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</si>
  <si>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</si>
  <si>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</si>
  <si>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</si>
  <si>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</si>
  <si>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</si>
  <si>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</si>
  <si>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</si>
  <si>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</si>
  <si>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</si>
  <si>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</si>
  <si>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</si>
  <si>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</si>
  <si>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</si>
  <si>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</si>
  <si>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</si>
  <si>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</si>
  <si>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</si>
  <si>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</si>
  <si>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</si>
  <si>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</si>
  <si>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</si>
  <si>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</si>
  <si>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</si>
  <si>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</si>
  <si>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</si>
  <si>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</si>
  <si>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</si>
  <si>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</si>
  <si>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</si>
  <si>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</si>
  <si>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</si>
  <si>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</si>
  <si>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</si>
  <si>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</si>
  <si>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</si>
  <si>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</si>
  <si>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</si>
  <si>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</si>
  <si>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</si>
  <si>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</si>
  <si>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</si>
  <si>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</si>
  <si>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</si>
  <si>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</si>
  <si>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</si>
  <si>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</si>
  <si>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</si>
  <si>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</si>
  <si>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</si>
  <si>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</si>
  <si>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</si>
  <si>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</si>
  <si>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</si>
  <si>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</si>
  <si>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</si>
  <si>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</si>
  <si>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</si>
  <si>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</si>
  <si>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</si>
  <si>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</si>
  <si>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</si>
  <si>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</si>
  <si>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</si>
  <si>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</si>
  <si>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</si>
  <si>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</si>
  <si>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</si>
  <si>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</si>
  <si>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</si>
  <si>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</si>
  <si>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ъ</t>
  </si>
  <si>
    <t>другие профили</t>
  </si>
  <si>
    <t>Предложения  Комиссии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</si>
  <si>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</si>
  <si>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</si>
  <si>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</si>
  <si>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</si>
  <si>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</si>
  <si>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</si>
  <si>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</si>
  <si>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</si>
  <si>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</si>
  <si>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</si>
  <si>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</si>
  <si>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</si>
  <si>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</si>
  <si>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</si>
  <si>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</si>
  <si>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</si>
  <si>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</si>
  <si>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</si>
  <si>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Распределенные объемы медицинской помощи за январь- март   2023 ( гр 1/12*3)</t>
  </si>
  <si>
    <t>Фактически оказанные объемы медицинской помощи  (всего, с учетом отклоненных по коду 62)  за  январь- март  2023</t>
  </si>
  <si>
    <t>Уровень исполнения  распределенных  объемов за  январь- март    , в % (гр.3/гр.2*100)</t>
  </si>
  <si>
    <t>Среднемесячный объем оказанной медицинской помощи за период  январь- март      (факт /3 мес)</t>
  </si>
  <si>
    <t>Протокол № 3 от 15.03.2023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</si>
  <si>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  март 2023                                       Приложение №1.2.7.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</si>
</sst>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167" fontId="10" fillId="0" borderId="8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15"/>
  <sheetViews>
    <sheetView tabSelected="1" view="pageBreakPreview" zoomScale="50" zoomScaleNormal="40" zoomScaleSheetLayoutView="50" workbookViewId="0">
      <pane xSplit="2" ySplit="17" topLeftCell="C63" activePane="bottomRight" state="frozen"/>
      <selection activeCell="B103" sqref="B103"/>
      <selection pane="topRight" activeCell="B103" sqref="B103"/>
      <selection pane="bottomLeft" activeCell="B103" sqref="B103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hidden="1" customWidth="1"/>
    <col min="5" max="6" width="20.109375" style="1" hidden="1" customWidth="1"/>
    <col min="7" max="7" width="21.109375" style="1" customWidth="1"/>
    <col min="8" max="10" width="21.109375" style="1" hidden="1" customWidth="1"/>
    <col min="11" max="11" width="21.44140625" style="1" customWidth="1"/>
    <col min="12" max="12" width="20.88671875" style="1" hidden="1" customWidth="1"/>
    <col min="13" max="13" width="24.21875" style="1" hidden="1" customWidth="1"/>
    <col min="14" max="14" width="32.21875" style="1" hidden="1" customWidth="1"/>
    <col min="15" max="15" width="27.109375" style="5" customWidth="1"/>
    <col min="16" max="18" width="27.109375" style="5" hidden="1" customWidth="1"/>
    <col min="19" max="19" width="20.6640625" style="5" customWidth="1"/>
    <col min="20" max="20" width="22.77734375" style="5" customWidth="1"/>
    <col min="21" max="21" width="19.88671875" style="5" customWidth="1"/>
    <col min="22" max="31" width="19.88671875" style="5" hidden="1" customWidth="1"/>
    <col min="32" max="32" width="27.77734375" style="6" customWidth="1"/>
    <col min="33" max="35" width="27.77734375" style="6" hidden="1" customWidth="1"/>
    <col min="36" max="36" width="26.77734375" style="6" customWidth="1"/>
    <col min="37" max="39" width="26.77734375" style="6" hidden="1" customWidth="1"/>
    <col min="40" max="40" width="26.88671875" style="6" customWidth="1"/>
    <col min="41" max="43" width="26.88671875" style="6" hidden="1" customWidth="1"/>
    <col min="44" max="47" width="26.88671875" style="6" customWidth="1"/>
    <col min="48" max="48" width="25.44140625" style="1" customWidth="1"/>
    <col min="49" max="51" width="25.44140625" style="1" hidden="1" customWidth="1"/>
    <col min="52" max="52" width="24.21875" style="1" hidden="1" customWidth="1"/>
    <col min="53" max="53" width="52" style="1" customWidth="1"/>
    <col min="54" max="16384" width="8.88671875" style="1"/>
  </cols>
  <sheetData>
    <row r="1" spans="1:53" ht="45" customHeight="1" x14ac:dyDescent="0.45">
      <c r="B1" s="72" t="s">
        <v>122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</row>
    <row r="2" spans="1:53" ht="63.75" hidden="1" customHeight="1" x14ac:dyDescent="0.45">
      <c r="B2" s="2"/>
      <c r="C2" s="2"/>
      <c r="D2" s="2"/>
      <c r="E2" s="2"/>
      <c r="F2" s="64"/>
      <c r="G2" s="2"/>
      <c r="H2" s="2"/>
      <c r="I2" s="2"/>
      <c r="J2" s="64"/>
      <c r="K2" s="2"/>
      <c r="L2" s="2"/>
      <c r="M2" s="2"/>
      <c r="N2" s="64"/>
      <c r="O2" s="2"/>
      <c r="P2" s="2"/>
      <c r="Q2" s="2"/>
      <c r="R2" s="64"/>
      <c r="S2" s="2"/>
      <c r="T2" s="2"/>
      <c r="U2" s="2"/>
      <c r="V2" s="2"/>
      <c r="W2" s="2"/>
      <c r="X2" s="2"/>
      <c r="Y2" s="2"/>
      <c r="Z2" s="2"/>
      <c r="AA2" s="2"/>
      <c r="AB2" s="2"/>
      <c r="AC2" s="64"/>
      <c r="AD2" s="64"/>
      <c r="AE2" s="64"/>
      <c r="AF2" s="2"/>
      <c r="AG2" s="2"/>
      <c r="AH2" s="2"/>
      <c r="AI2" s="64"/>
      <c r="AJ2" s="2"/>
      <c r="AK2" s="2"/>
      <c r="AL2" s="2"/>
      <c r="AM2" s="64"/>
      <c r="AN2" s="2"/>
      <c r="AO2" s="2"/>
      <c r="AP2" s="2"/>
      <c r="AQ2" s="64"/>
      <c r="AR2" s="70"/>
      <c r="AS2" s="70"/>
      <c r="AT2" s="70"/>
      <c r="AU2" s="70"/>
      <c r="AV2" s="2"/>
      <c r="AW2" s="64"/>
      <c r="AX2" s="64"/>
      <c r="AY2" s="64"/>
    </row>
    <row r="3" spans="1:53" ht="63.75" hidden="1" customHeight="1" x14ac:dyDescent="0.45">
      <c r="B3" s="2"/>
      <c r="C3" s="2"/>
      <c r="D3" s="2"/>
      <c r="E3" s="2"/>
      <c r="F3" s="64"/>
      <c r="G3" s="2"/>
      <c r="H3" s="2"/>
      <c r="I3" s="2"/>
      <c r="J3" s="64"/>
      <c r="K3" s="2"/>
      <c r="L3" s="2"/>
      <c r="M3" s="2"/>
      <c r="N3" s="64"/>
      <c r="O3" s="2"/>
      <c r="P3" s="2"/>
      <c r="Q3" s="2"/>
      <c r="R3" s="64"/>
      <c r="S3" s="2"/>
      <c r="T3" s="2"/>
      <c r="U3" s="2"/>
      <c r="V3" s="2"/>
      <c r="W3" s="2"/>
      <c r="X3" s="2"/>
      <c r="Y3" s="2"/>
      <c r="Z3" s="2"/>
      <c r="AA3" s="2"/>
      <c r="AB3" s="2"/>
      <c r="AC3" s="64"/>
      <c r="AD3" s="64"/>
      <c r="AE3" s="64"/>
      <c r="AF3" s="2"/>
      <c r="AG3" s="2"/>
      <c r="AH3" s="2"/>
      <c r="AI3" s="64"/>
      <c r="AJ3" s="2"/>
      <c r="AK3" s="2"/>
      <c r="AL3" s="2"/>
      <c r="AM3" s="64"/>
      <c r="AN3" s="2"/>
      <c r="AO3" s="2"/>
      <c r="AP3" s="2"/>
      <c r="AQ3" s="64"/>
      <c r="AR3" s="70"/>
      <c r="AS3" s="70"/>
      <c r="AT3" s="70"/>
      <c r="AU3" s="70"/>
      <c r="AV3" s="2"/>
      <c r="AW3" s="64"/>
      <c r="AX3" s="64"/>
      <c r="AY3" s="64"/>
    </row>
    <row r="4" spans="1:53" ht="63.75" hidden="1" customHeight="1" x14ac:dyDescent="0.45">
      <c r="B4" s="2"/>
      <c r="C4" s="2"/>
      <c r="D4" s="2"/>
      <c r="E4" s="2"/>
      <c r="F4" s="64"/>
      <c r="G4" s="2"/>
      <c r="H4" s="2"/>
      <c r="I4" s="2"/>
      <c r="J4" s="64"/>
      <c r="K4" s="2"/>
      <c r="L4" s="2"/>
      <c r="M4" s="2"/>
      <c r="N4" s="64"/>
      <c r="O4" s="2"/>
      <c r="P4" s="2"/>
      <c r="Q4" s="2"/>
      <c r="R4" s="64"/>
      <c r="S4" s="2"/>
      <c r="T4" s="2"/>
      <c r="U4" s="2"/>
      <c r="V4" s="2"/>
      <c r="W4" s="2"/>
      <c r="X4" s="2"/>
      <c r="Y4" s="2"/>
      <c r="Z4" s="2"/>
      <c r="AA4" s="2"/>
      <c r="AB4" s="2"/>
      <c r="AC4" s="64"/>
      <c r="AD4" s="64"/>
      <c r="AE4" s="64"/>
      <c r="AF4" s="2"/>
      <c r="AG4" s="2"/>
      <c r="AH4" s="2"/>
      <c r="AI4" s="64"/>
      <c r="AJ4" s="2"/>
      <c r="AK4" s="2"/>
      <c r="AL4" s="2"/>
      <c r="AM4" s="64"/>
      <c r="AN4" s="2"/>
      <c r="AO4" s="2"/>
      <c r="AP4" s="2"/>
      <c r="AQ4" s="64"/>
      <c r="AR4" s="70"/>
      <c r="AS4" s="70"/>
      <c r="AT4" s="70"/>
      <c r="AU4" s="70"/>
      <c r="AV4" s="2"/>
      <c r="AW4" s="64"/>
      <c r="AX4" s="64"/>
      <c r="AY4" s="64"/>
    </row>
    <row r="5" spans="1:53" ht="30" customHeight="1" x14ac:dyDescent="0.45">
      <c r="B5" s="2"/>
      <c r="C5" s="2"/>
      <c r="D5" s="2"/>
      <c r="E5" s="2"/>
      <c r="F5" s="64"/>
      <c r="G5" s="2"/>
      <c r="H5" s="3">
        <v>3</v>
      </c>
      <c r="I5" s="2"/>
      <c r="J5" s="64"/>
      <c r="K5" s="2"/>
      <c r="L5" s="2"/>
      <c r="M5" s="2"/>
      <c r="N5" s="64"/>
      <c r="O5" s="2"/>
      <c r="P5" s="2"/>
      <c r="Q5" s="2"/>
      <c r="R5" s="64"/>
      <c r="S5" s="2"/>
      <c r="T5" s="2"/>
      <c r="U5" s="2"/>
      <c r="V5" s="2"/>
      <c r="W5" s="2"/>
      <c r="X5" s="2"/>
      <c r="Y5" s="2"/>
      <c r="Z5" s="2"/>
      <c r="AA5" s="2"/>
      <c r="AB5" s="2"/>
      <c r="AC5" s="64"/>
      <c r="AD5" s="64"/>
      <c r="AE5" s="64"/>
      <c r="AF5" s="4">
        <v>3</v>
      </c>
      <c r="AG5" s="4"/>
      <c r="AH5" s="4"/>
      <c r="AI5" s="4"/>
      <c r="AJ5" s="3"/>
      <c r="AK5" s="3"/>
      <c r="AL5" s="3"/>
      <c r="AM5" s="3"/>
      <c r="AN5" s="2"/>
      <c r="AO5" s="2"/>
      <c r="AP5" s="2"/>
      <c r="AQ5" s="64"/>
      <c r="AR5" s="70"/>
      <c r="AS5" s="70"/>
      <c r="AT5" s="70"/>
      <c r="AU5" s="70"/>
      <c r="AV5" s="2"/>
      <c r="AW5" s="64"/>
      <c r="AX5" s="64"/>
      <c r="AY5" s="64"/>
    </row>
    <row r="6" spans="1:53" ht="22.5" hidden="1" customHeight="1" x14ac:dyDescent="0.45">
      <c r="B6" s="2"/>
      <c r="C6" s="2"/>
      <c r="D6" s="2"/>
      <c r="E6" s="2"/>
      <c r="F6" s="64"/>
      <c r="G6" s="2"/>
      <c r="H6" s="2"/>
      <c r="I6" s="2"/>
      <c r="J6" s="64"/>
      <c r="K6" s="2"/>
      <c r="L6" s="2"/>
      <c r="M6" s="2"/>
      <c r="N6" s="64"/>
      <c r="O6" s="2"/>
      <c r="P6" s="2"/>
      <c r="Q6" s="2"/>
      <c r="R6" s="64"/>
      <c r="S6" s="2"/>
      <c r="T6" s="2"/>
      <c r="U6" s="2"/>
      <c r="V6" s="2"/>
      <c r="W6" s="2"/>
      <c r="X6" s="2"/>
      <c r="Y6" s="2"/>
      <c r="Z6" s="2"/>
      <c r="AA6" s="2"/>
      <c r="AB6" s="2"/>
      <c r="AC6" s="64"/>
      <c r="AD6" s="64"/>
      <c r="AE6" s="64"/>
      <c r="AF6" s="2"/>
      <c r="AG6" s="2"/>
      <c r="AH6" s="2"/>
      <c r="AI6" s="64"/>
      <c r="AJ6" s="2"/>
      <c r="AK6" s="2"/>
      <c r="AL6" s="2"/>
      <c r="AM6" s="64"/>
      <c r="AN6" s="2"/>
      <c r="AO6" s="2"/>
      <c r="AP6" s="2"/>
      <c r="AQ6" s="64"/>
      <c r="AR6" s="70"/>
      <c r="AS6" s="70"/>
      <c r="AT6" s="70"/>
      <c r="AU6" s="70"/>
      <c r="AV6" s="2"/>
      <c r="AW6" s="64"/>
      <c r="AX6" s="64"/>
      <c r="AY6" s="64"/>
    </row>
    <row r="7" spans="1:53" ht="28.5" hidden="1" customHeight="1" x14ac:dyDescent="0.45">
      <c r="B7" s="2"/>
      <c r="C7" s="2"/>
      <c r="D7" s="2"/>
      <c r="E7" s="2"/>
      <c r="F7" s="64"/>
      <c r="G7" s="2"/>
      <c r="H7" s="2"/>
      <c r="I7" s="2"/>
      <c r="J7" s="64"/>
      <c r="K7" s="2"/>
      <c r="L7" s="2"/>
      <c r="M7" s="2"/>
      <c r="N7" s="64"/>
      <c r="O7" s="2"/>
      <c r="P7" s="2"/>
      <c r="Q7" s="2"/>
      <c r="R7" s="64"/>
      <c r="S7" s="2"/>
      <c r="T7" s="2"/>
      <c r="U7" s="2"/>
      <c r="V7" s="2"/>
      <c r="W7" s="2"/>
      <c r="X7" s="2"/>
      <c r="Y7" s="2"/>
      <c r="Z7" s="2"/>
      <c r="AA7" s="2"/>
      <c r="AB7" s="2"/>
      <c r="AC7" s="64"/>
      <c r="AD7" s="64"/>
      <c r="AE7" s="64"/>
      <c r="AF7" s="2"/>
      <c r="AG7" s="2"/>
      <c r="AH7" s="2"/>
      <c r="AI7" s="64"/>
      <c r="AJ7" s="2"/>
      <c r="AK7" s="2"/>
      <c r="AL7" s="2"/>
      <c r="AM7" s="64"/>
      <c r="AN7" s="2"/>
      <c r="AO7" s="2"/>
      <c r="AP7" s="2"/>
      <c r="AQ7" s="64"/>
      <c r="AR7" s="70"/>
      <c r="AS7" s="70"/>
      <c r="AT7" s="70"/>
      <c r="AU7" s="70"/>
      <c r="AV7" s="2"/>
      <c r="AW7" s="64"/>
      <c r="AX7" s="64"/>
      <c r="AY7" s="64"/>
    </row>
    <row r="8" spans="1:53" ht="63.75" hidden="1" customHeight="1" x14ac:dyDescent="0.45">
      <c r="B8" s="2"/>
      <c r="C8" s="2"/>
      <c r="D8" s="2"/>
      <c r="E8" s="2"/>
      <c r="F8" s="64"/>
      <c r="G8" s="2"/>
      <c r="H8" s="2"/>
      <c r="I8" s="2"/>
      <c r="J8" s="64"/>
      <c r="K8" s="2"/>
      <c r="L8" s="2"/>
      <c r="M8" s="2"/>
      <c r="N8" s="64"/>
      <c r="O8" s="2"/>
      <c r="P8" s="2"/>
      <c r="Q8" s="2"/>
      <c r="R8" s="64"/>
      <c r="S8" s="2"/>
      <c r="T8" s="2"/>
      <c r="U8" s="2"/>
      <c r="V8" s="2"/>
      <c r="W8" s="2"/>
      <c r="X8" s="2"/>
      <c r="Y8" s="2"/>
      <c r="Z8" s="2"/>
      <c r="AA8" s="2"/>
      <c r="AB8" s="2"/>
      <c r="AC8" s="64"/>
      <c r="AD8" s="64"/>
      <c r="AE8" s="64"/>
      <c r="AF8" s="2"/>
      <c r="AG8" s="2"/>
      <c r="AH8" s="2"/>
      <c r="AI8" s="64"/>
      <c r="AJ8" s="2"/>
      <c r="AK8" s="2"/>
      <c r="AL8" s="2"/>
      <c r="AM8" s="64"/>
      <c r="AN8" s="2"/>
      <c r="AO8" s="2"/>
      <c r="AP8" s="2"/>
      <c r="AQ8" s="64"/>
      <c r="AR8" s="70"/>
      <c r="AS8" s="70"/>
      <c r="AT8" s="70"/>
      <c r="AU8" s="70"/>
      <c r="AV8" s="2"/>
      <c r="AW8" s="64"/>
      <c r="AX8" s="64"/>
      <c r="AY8" s="64"/>
    </row>
    <row r="9" spans="1:53" ht="3" hidden="1" customHeight="1" x14ac:dyDescent="0.45">
      <c r="B9" s="2"/>
      <c r="C9" s="2"/>
      <c r="D9" s="2"/>
      <c r="E9" s="2"/>
      <c r="F9" s="64"/>
      <c r="G9" s="2"/>
      <c r="H9" s="2"/>
      <c r="I9" s="2"/>
      <c r="J9" s="64"/>
      <c r="K9" s="2"/>
      <c r="L9" s="2"/>
      <c r="M9" s="2"/>
      <c r="N9" s="64"/>
      <c r="O9" s="2"/>
      <c r="P9" s="2"/>
      <c r="Q9" s="2"/>
      <c r="R9" s="64"/>
      <c r="S9" s="2"/>
      <c r="T9" s="2"/>
      <c r="U9" s="2"/>
      <c r="V9" s="2"/>
      <c r="W9" s="2"/>
      <c r="X9" s="2"/>
      <c r="Y9" s="2"/>
      <c r="Z9" s="2"/>
      <c r="AA9" s="2"/>
      <c r="AB9" s="2"/>
      <c r="AC9" s="64"/>
      <c r="AD9" s="64"/>
      <c r="AE9" s="64"/>
      <c r="AF9" s="2"/>
      <c r="AG9" s="2"/>
      <c r="AH9" s="2"/>
      <c r="AI9" s="64"/>
      <c r="AJ9" s="2"/>
      <c r="AK9" s="2"/>
      <c r="AL9" s="2"/>
      <c r="AM9" s="64"/>
      <c r="AN9" s="2"/>
      <c r="AO9" s="2"/>
      <c r="AP9" s="2"/>
      <c r="AQ9" s="64"/>
      <c r="AR9" s="70"/>
      <c r="AS9" s="70"/>
      <c r="AT9" s="70"/>
      <c r="AU9" s="70"/>
      <c r="AV9" s="2"/>
      <c r="AW9" s="64"/>
      <c r="AX9" s="64"/>
      <c r="AY9" s="64"/>
    </row>
    <row r="10" spans="1:53" ht="20.25" hidden="1" customHeight="1" x14ac:dyDescent="0.45">
      <c r="B10" s="2"/>
      <c r="C10" s="2"/>
      <c r="D10" s="2"/>
      <c r="E10" s="2"/>
      <c r="F10" s="64"/>
      <c r="G10" s="2"/>
      <c r="H10" s="2"/>
      <c r="I10" s="2"/>
      <c r="J10" s="64"/>
      <c r="K10" s="2"/>
      <c r="L10" s="2"/>
      <c r="M10" s="2"/>
      <c r="N10" s="64"/>
      <c r="O10" s="2"/>
      <c r="P10" s="2"/>
      <c r="Q10" s="2"/>
      <c r="R10" s="64"/>
      <c r="S10" s="2"/>
      <c r="T10" s="2"/>
      <c r="U10" s="2"/>
      <c r="V10" s="2"/>
      <c r="W10" s="2"/>
      <c r="X10" s="2"/>
      <c r="Y10" s="2"/>
      <c r="Z10" s="2"/>
      <c r="AA10" s="2"/>
      <c r="AB10" s="2"/>
      <c r="AC10" s="64"/>
      <c r="AD10" s="64"/>
      <c r="AE10" s="64"/>
      <c r="AF10" s="2"/>
      <c r="AG10" s="2"/>
      <c r="AH10" s="2"/>
      <c r="AI10" s="64"/>
      <c r="AJ10" s="2"/>
      <c r="AK10" s="2"/>
      <c r="AL10" s="2"/>
      <c r="AM10" s="64"/>
      <c r="AN10" s="2"/>
      <c r="AO10" s="2"/>
      <c r="AP10" s="2"/>
      <c r="AQ10" s="64"/>
      <c r="AR10" s="70"/>
      <c r="AS10" s="70"/>
      <c r="AT10" s="70"/>
      <c r="AU10" s="70"/>
      <c r="AV10" s="2"/>
      <c r="AW10" s="64"/>
      <c r="AX10" s="64"/>
      <c r="AY10" s="64"/>
    </row>
    <row r="11" spans="1:53" ht="11.25" hidden="1" customHeight="1" x14ac:dyDescent="0.45">
      <c r="B11" s="2"/>
      <c r="C11" s="2"/>
      <c r="D11" s="2"/>
      <c r="E11" s="2"/>
      <c r="F11" s="64"/>
      <c r="G11" s="2"/>
      <c r="H11" s="2"/>
      <c r="I11" s="2"/>
      <c r="J11" s="64"/>
      <c r="K11" s="2"/>
      <c r="L11" s="2"/>
      <c r="M11" s="2"/>
      <c r="N11" s="64"/>
      <c r="O11" s="2"/>
      <c r="P11" s="2"/>
      <c r="Q11" s="2"/>
      <c r="R11" s="64"/>
      <c r="S11" s="2"/>
      <c r="T11" s="2"/>
      <c r="U11" s="2"/>
      <c r="V11" s="2"/>
      <c r="W11" s="2"/>
      <c r="X11" s="2"/>
      <c r="Y11" s="2"/>
      <c r="Z11" s="2"/>
      <c r="AA11" s="2"/>
      <c r="AB11" s="2"/>
      <c r="AC11" s="64"/>
      <c r="AD11" s="64"/>
      <c r="AE11" s="64"/>
      <c r="AF11" s="2"/>
      <c r="AG11" s="2"/>
      <c r="AH11" s="2"/>
      <c r="AI11" s="64"/>
      <c r="AJ11" s="2"/>
      <c r="AK11" s="2"/>
      <c r="AL11" s="2"/>
      <c r="AM11" s="64"/>
      <c r="AN11" s="2"/>
      <c r="AO11" s="2"/>
      <c r="AP11" s="2"/>
      <c r="AQ11" s="64"/>
      <c r="AR11" s="70"/>
      <c r="AS11" s="70"/>
      <c r="AT11" s="70"/>
      <c r="AU11" s="70"/>
      <c r="AV11" s="2"/>
      <c r="AW11" s="64"/>
      <c r="AX11" s="64"/>
      <c r="AY11" s="64"/>
    </row>
    <row r="12" spans="1:53" ht="1.5" customHeight="1" x14ac:dyDescent="0.4">
      <c r="AF12" s="6" t="s">
        <v>96</v>
      </c>
    </row>
    <row r="13" spans="1:53" s="7" customFormat="1" ht="239.25" customHeight="1" x14ac:dyDescent="0.2">
      <c r="A13" s="81" t="s">
        <v>0</v>
      </c>
      <c r="B13" s="81" t="s">
        <v>1</v>
      </c>
      <c r="C13" s="85" t="s">
        <v>121</v>
      </c>
      <c r="D13" s="86"/>
      <c r="E13" s="86"/>
      <c r="F13" s="87"/>
      <c r="G13" s="91" t="s">
        <v>117</v>
      </c>
      <c r="H13" s="92"/>
      <c r="I13" s="92"/>
      <c r="J13" s="93"/>
      <c r="K13" s="94" t="s">
        <v>118</v>
      </c>
      <c r="L13" s="95"/>
      <c r="M13" s="95"/>
      <c r="N13" s="96"/>
      <c r="O13" s="98" t="s">
        <v>119</v>
      </c>
      <c r="P13" s="99"/>
      <c r="Q13" s="99"/>
      <c r="R13" s="100"/>
      <c r="S13" s="76" t="s">
        <v>2</v>
      </c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8"/>
      <c r="AF13" s="94" t="s">
        <v>120</v>
      </c>
      <c r="AG13" s="95"/>
      <c r="AH13" s="95"/>
      <c r="AI13" s="96"/>
      <c r="AJ13" s="85" t="s">
        <v>116</v>
      </c>
      <c r="AK13" s="86"/>
      <c r="AL13" s="86"/>
      <c r="AM13" s="87"/>
      <c r="AN13" s="94" t="s">
        <v>3</v>
      </c>
      <c r="AO13" s="95"/>
      <c r="AP13" s="95"/>
      <c r="AQ13" s="96"/>
      <c r="AR13" s="88" t="s">
        <v>98</v>
      </c>
      <c r="AS13" s="89"/>
      <c r="AT13" s="89"/>
      <c r="AU13" s="89"/>
      <c r="AV13" s="90"/>
      <c r="AW13" s="101" t="s">
        <v>4</v>
      </c>
      <c r="AX13" s="102"/>
      <c r="AY13" s="102"/>
      <c r="AZ13" s="103"/>
      <c r="BA13" s="83" t="s">
        <v>5</v>
      </c>
    </row>
    <row r="14" spans="1:53" s="7" customFormat="1" ht="36.75" customHeight="1" x14ac:dyDescent="0.2">
      <c r="A14" s="82"/>
      <c r="B14" s="82"/>
      <c r="C14" s="73" t="s">
        <v>6</v>
      </c>
      <c r="D14" s="91" t="s">
        <v>7</v>
      </c>
      <c r="E14" s="92"/>
      <c r="F14" s="93"/>
      <c r="G14" s="73" t="s">
        <v>6</v>
      </c>
      <c r="H14" s="91" t="s">
        <v>7</v>
      </c>
      <c r="I14" s="92"/>
      <c r="J14" s="93"/>
      <c r="K14" s="81" t="s">
        <v>6</v>
      </c>
      <c r="L14" s="97" t="s">
        <v>8</v>
      </c>
      <c r="M14" s="97"/>
      <c r="N14" s="97"/>
      <c r="O14" s="74" t="s">
        <v>9</v>
      </c>
      <c r="P14" s="98" t="s">
        <v>7</v>
      </c>
      <c r="Q14" s="99"/>
      <c r="R14" s="100"/>
      <c r="S14" s="76" t="s">
        <v>10</v>
      </c>
      <c r="T14" s="77"/>
      <c r="U14" s="78"/>
      <c r="V14" s="8"/>
      <c r="W14" s="76" t="s">
        <v>93</v>
      </c>
      <c r="X14" s="77"/>
      <c r="Y14" s="78"/>
      <c r="Z14" s="76" t="s">
        <v>94</v>
      </c>
      <c r="AA14" s="77"/>
      <c r="AB14" s="78"/>
      <c r="AC14" s="85" t="s">
        <v>95</v>
      </c>
      <c r="AD14" s="86"/>
      <c r="AE14" s="87"/>
      <c r="AF14" s="73" t="s">
        <v>9</v>
      </c>
      <c r="AG14" s="85" t="s">
        <v>7</v>
      </c>
      <c r="AH14" s="86"/>
      <c r="AI14" s="87"/>
      <c r="AJ14" s="73" t="s">
        <v>9</v>
      </c>
      <c r="AK14" s="85" t="s">
        <v>7</v>
      </c>
      <c r="AL14" s="86"/>
      <c r="AM14" s="87"/>
      <c r="AN14" s="73" t="s">
        <v>9</v>
      </c>
      <c r="AO14" s="73" t="s">
        <v>7</v>
      </c>
      <c r="AP14" s="73"/>
      <c r="AQ14" s="73"/>
      <c r="AR14" s="73" t="s">
        <v>9</v>
      </c>
      <c r="AS14" s="73" t="s">
        <v>7</v>
      </c>
      <c r="AT14" s="73"/>
      <c r="AU14" s="73"/>
      <c r="AV14" s="79" t="s">
        <v>97</v>
      </c>
      <c r="AW14" s="73" t="s">
        <v>9</v>
      </c>
      <c r="AX14" s="73" t="s">
        <v>7</v>
      </c>
      <c r="AY14" s="73"/>
      <c r="AZ14" s="73"/>
      <c r="BA14" s="83"/>
    </row>
    <row r="15" spans="1:53" s="7" customFormat="1" ht="123" customHeight="1" x14ac:dyDescent="0.2">
      <c r="A15" s="82"/>
      <c r="B15" s="82"/>
      <c r="C15" s="73"/>
      <c r="D15" s="9" t="s">
        <v>93</v>
      </c>
      <c r="E15" s="9" t="s">
        <v>94</v>
      </c>
      <c r="F15" s="9" t="s">
        <v>95</v>
      </c>
      <c r="G15" s="73"/>
      <c r="H15" s="9" t="s">
        <v>93</v>
      </c>
      <c r="I15" s="9" t="s">
        <v>94</v>
      </c>
      <c r="J15" s="9" t="s">
        <v>95</v>
      </c>
      <c r="K15" s="84"/>
      <c r="L15" s="67" t="s">
        <v>93</v>
      </c>
      <c r="M15" s="67" t="s">
        <v>94</v>
      </c>
      <c r="N15" s="66" t="s">
        <v>95</v>
      </c>
      <c r="O15" s="75"/>
      <c r="P15" s="63" t="s">
        <v>93</v>
      </c>
      <c r="Q15" s="63" t="s">
        <v>94</v>
      </c>
      <c r="R15" s="63" t="s">
        <v>95</v>
      </c>
      <c r="S15" s="10" t="s">
        <v>11</v>
      </c>
      <c r="T15" s="11" t="s">
        <v>12</v>
      </c>
      <c r="U15" s="10" t="s">
        <v>13</v>
      </c>
      <c r="V15" s="8"/>
      <c r="W15" s="10" t="s">
        <v>11</v>
      </c>
      <c r="X15" s="11" t="s">
        <v>12</v>
      </c>
      <c r="Y15" s="10" t="s">
        <v>13</v>
      </c>
      <c r="Z15" s="10" t="s">
        <v>11</v>
      </c>
      <c r="AA15" s="11" t="s">
        <v>12</v>
      </c>
      <c r="AB15" s="10" t="s">
        <v>13</v>
      </c>
      <c r="AC15" s="65" t="s">
        <v>11</v>
      </c>
      <c r="AD15" s="11" t="s">
        <v>12</v>
      </c>
      <c r="AE15" s="65" t="s">
        <v>13</v>
      </c>
      <c r="AF15" s="73"/>
      <c r="AG15" s="9" t="s">
        <v>93</v>
      </c>
      <c r="AH15" s="9" t="s">
        <v>94</v>
      </c>
      <c r="AI15" s="9" t="s">
        <v>95</v>
      </c>
      <c r="AJ15" s="73"/>
      <c r="AK15" s="9" t="s">
        <v>93</v>
      </c>
      <c r="AL15" s="9" t="s">
        <v>94</v>
      </c>
      <c r="AM15" s="9" t="s">
        <v>95</v>
      </c>
      <c r="AN15" s="73"/>
      <c r="AO15" s="67" t="s">
        <v>93</v>
      </c>
      <c r="AP15" s="67" t="s">
        <v>94</v>
      </c>
      <c r="AQ15" s="67" t="s">
        <v>95</v>
      </c>
      <c r="AR15" s="73"/>
      <c r="AS15" s="67" t="s">
        <v>93</v>
      </c>
      <c r="AT15" s="67" t="s">
        <v>94</v>
      </c>
      <c r="AU15" s="67" t="s">
        <v>95</v>
      </c>
      <c r="AV15" s="80"/>
      <c r="AW15" s="73"/>
      <c r="AX15" s="67" t="s">
        <v>93</v>
      </c>
      <c r="AY15" s="67" t="s">
        <v>94</v>
      </c>
      <c r="AZ15" s="67" t="s">
        <v>95</v>
      </c>
      <c r="BA15" s="83"/>
    </row>
    <row r="16" spans="1:53" s="13" customFormat="1" ht="23.25" customHeight="1" x14ac:dyDescent="0.2">
      <c r="A16" s="12" t="s">
        <v>14</v>
      </c>
      <c r="B16" s="12" t="s">
        <v>15</v>
      </c>
      <c r="C16" s="12">
        <v>1</v>
      </c>
      <c r="D16" s="12">
        <f>C16+1</f>
        <v>2</v>
      </c>
      <c r="E16" s="12">
        <f>D16+1</f>
        <v>3</v>
      </c>
      <c r="F16" s="12"/>
      <c r="G16" s="12">
        <f>E16+1</f>
        <v>4</v>
      </c>
      <c r="H16" s="12">
        <f t="shared" ref="H16:L16" si="0">G16+1</f>
        <v>5</v>
      </c>
      <c r="I16" s="12">
        <f t="shared" si="0"/>
        <v>6</v>
      </c>
      <c r="J16" s="12"/>
      <c r="K16" s="12">
        <f>I16+1</f>
        <v>7</v>
      </c>
      <c r="L16" s="12">
        <f t="shared" si="0"/>
        <v>8</v>
      </c>
      <c r="M16" s="12">
        <f t="shared" ref="M16" si="1">L16+1</f>
        <v>9</v>
      </c>
      <c r="N16" s="12">
        <f t="shared" ref="N16" si="2">M16+1</f>
        <v>10</v>
      </c>
      <c r="O16" s="12">
        <f t="shared" ref="O16" si="3">N16+1</f>
        <v>11</v>
      </c>
      <c r="P16" s="12">
        <f t="shared" ref="P16" si="4">O16+1</f>
        <v>12</v>
      </c>
      <c r="Q16" s="12">
        <f t="shared" ref="Q16" si="5">P16+1</f>
        <v>13</v>
      </c>
      <c r="R16" s="12">
        <f t="shared" ref="R16" si="6">Q16+1</f>
        <v>14</v>
      </c>
      <c r="S16" s="12">
        <f t="shared" ref="S16" si="7">R16+1</f>
        <v>15</v>
      </c>
      <c r="T16" s="12">
        <f t="shared" ref="T16" si="8">S16+1</f>
        <v>16</v>
      </c>
      <c r="U16" s="12">
        <f t="shared" ref="U16" si="9">T16+1</f>
        <v>17</v>
      </c>
      <c r="V16" s="12">
        <f t="shared" ref="V16" si="10">U16+1</f>
        <v>18</v>
      </c>
      <c r="W16" s="12">
        <f t="shared" ref="W16" si="11">V16+1</f>
        <v>19</v>
      </c>
      <c r="X16" s="12">
        <f t="shared" ref="X16" si="12">W16+1</f>
        <v>20</v>
      </c>
      <c r="Y16" s="12">
        <f t="shared" ref="Y16" si="13">X16+1</f>
        <v>21</v>
      </c>
      <c r="Z16" s="12">
        <f t="shared" ref="Z16" si="14">Y16+1</f>
        <v>22</v>
      </c>
      <c r="AA16" s="12">
        <f t="shared" ref="AA16" si="15">Z16+1</f>
        <v>23</v>
      </c>
      <c r="AB16" s="12">
        <f t="shared" ref="AB16" si="16">AA16+1</f>
        <v>24</v>
      </c>
      <c r="AC16" s="12"/>
      <c r="AD16" s="12"/>
      <c r="AE16" s="12"/>
      <c r="AF16" s="12">
        <f t="shared" ref="AF16" si="17">AB16+1</f>
        <v>25</v>
      </c>
      <c r="AG16" s="12">
        <f t="shared" ref="AG16" si="18">AF16+1</f>
        <v>26</v>
      </c>
      <c r="AH16" s="12">
        <f t="shared" ref="AH16" si="19">AG16+1</f>
        <v>27</v>
      </c>
      <c r="AI16" s="12">
        <f t="shared" ref="AI16" si="20">AH16+1</f>
        <v>28</v>
      </c>
      <c r="AJ16" s="12">
        <f t="shared" ref="AJ16" si="21">AI16+1</f>
        <v>29</v>
      </c>
      <c r="AK16" s="12">
        <f t="shared" ref="AK16" si="22">AJ16+1</f>
        <v>30</v>
      </c>
      <c r="AL16" s="12">
        <f t="shared" ref="AL16" si="23">AK16+1</f>
        <v>31</v>
      </c>
      <c r="AM16" s="12">
        <f t="shared" ref="AM16" si="24">AL16+1</f>
        <v>32</v>
      </c>
      <c r="AN16" s="12">
        <f t="shared" ref="AN16" si="25">AM16+1</f>
        <v>33</v>
      </c>
      <c r="AO16" s="12">
        <f t="shared" ref="AO16" si="26">AN16+1</f>
        <v>34</v>
      </c>
      <c r="AP16" s="12">
        <f t="shared" ref="AP16" si="27">AO16+1</f>
        <v>35</v>
      </c>
      <c r="AQ16" s="12">
        <f t="shared" ref="AQ16" si="28">AP16+1</f>
        <v>36</v>
      </c>
      <c r="AR16" s="12"/>
      <c r="AS16" s="12"/>
      <c r="AT16" s="12"/>
      <c r="AU16" s="12"/>
      <c r="AV16" s="12">
        <f t="shared" ref="AV16" si="29">AQ16+1</f>
        <v>37</v>
      </c>
      <c r="AW16" s="12"/>
      <c r="AX16" s="12"/>
      <c r="AY16" s="12"/>
      <c r="AZ16" s="12">
        <f t="shared" ref="AZ16" si="30">AV16+1</f>
        <v>38</v>
      </c>
      <c r="BA16" s="12">
        <f t="shared" ref="BA16" si="31">AZ16+1</f>
        <v>39</v>
      </c>
    </row>
    <row r="17" spans="1:53" s="20" customFormat="1" ht="23.25" hidden="1" customHeight="1" x14ac:dyDescent="0.4">
      <c r="A17" s="14"/>
      <c r="B17" s="15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68"/>
      <c r="AX17" s="68"/>
      <c r="AY17" s="68"/>
      <c r="AZ17" s="18"/>
      <c r="BA17" s="19"/>
    </row>
    <row r="18" spans="1:53" ht="46.5" x14ac:dyDescent="0.3">
      <c r="A18" s="21">
        <v>1</v>
      </c>
      <c r="B18" s="22" t="s">
        <v>17</v>
      </c>
      <c r="C18" s="23">
        <v>38762</v>
      </c>
      <c r="D18" s="23"/>
      <c r="E18" s="23"/>
      <c r="F18" s="23"/>
      <c r="G18" s="23">
        <v>9691</v>
      </c>
      <c r="H18" s="23">
        <v>0</v>
      </c>
      <c r="I18" s="23">
        <v>0</v>
      </c>
      <c r="J18" s="23">
        <v>0</v>
      </c>
      <c r="K18" s="23">
        <v>10387</v>
      </c>
      <c r="L18" s="23"/>
      <c r="M18" s="23"/>
      <c r="N18" s="23"/>
      <c r="O18" s="24">
        <v>107.18</v>
      </c>
      <c r="P18" s="24">
        <v>0</v>
      </c>
      <c r="Q18" s="24">
        <v>0</v>
      </c>
      <c r="R18" s="24">
        <v>0</v>
      </c>
      <c r="S18" s="23">
        <v>696</v>
      </c>
      <c r="T18" s="23">
        <v>696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3462</v>
      </c>
      <c r="AG18" s="23">
        <v>0</v>
      </c>
      <c r="AH18" s="23">
        <v>0</v>
      </c>
      <c r="AI18" s="23">
        <v>0</v>
      </c>
      <c r="AJ18" s="25">
        <v>28375</v>
      </c>
      <c r="AK18" s="25">
        <v>0</v>
      </c>
      <c r="AL18" s="25">
        <v>0</v>
      </c>
      <c r="AM18" s="25">
        <v>0</v>
      </c>
      <c r="AN18" s="26">
        <v>8.1999999999999993</v>
      </c>
      <c r="AO18" s="26">
        <v>0</v>
      </c>
      <c r="AP18" s="26">
        <v>0</v>
      </c>
      <c r="AQ18" s="26"/>
      <c r="AR18" s="71">
        <v>0</v>
      </c>
      <c r="AS18" s="26"/>
      <c r="AT18" s="26"/>
      <c r="AU18" s="26"/>
      <c r="AV18" s="23"/>
      <c r="AW18" s="23"/>
      <c r="AX18" s="23"/>
      <c r="AY18" s="23"/>
      <c r="AZ18" s="23"/>
      <c r="BA18" s="27"/>
    </row>
    <row r="19" spans="1:53" ht="46.5" x14ac:dyDescent="0.3">
      <c r="A19" s="21">
        <v>2</v>
      </c>
      <c r="B19" s="22" t="s">
        <v>18</v>
      </c>
      <c r="C19" s="23">
        <v>15261</v>
      </c>
      <c r="D19" s="23"/>
      <c r="E19" s="23"/>
      <c r="F19" s="23"/>
      <c r="G19" s="23">
        <v>3815</v>
      </c>
      <c r="H19" s="23">
        <v>0</v>
      </c>
      <c r="I19" s="23">
        <v>0</v>
      </c>
      <c r="J19" s="23">
        <v>0</v>
      </c>
      <c r="K19" s="23">
        <v>3861</v>
      </c>
      <c r="L19" s="23"/>
      <c r="M19" s="23"/>
      <c r="N19" s="23"/>
      <c r="O19" s="24">
        <v>101.21</v>
      </c>
      <c r="P19" s="24">
        <v>0</v>
      </c>
      <c r="Q19" s="24">
        <v>0</v>
      </c>
      <c r="R19" s="24">
        <v>0</v>
      </c>
      <c r="S19" s="23">
        <v>46</v>
      </c>
      <c r="T19" s="23">
        <v>46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1287</v>
      </c>
      <c r="AG19" s="23">
        <v>0</v>
      </c>
      <c r="AH19" s="23">
        <v>0</v>
      </c>
      <c r="AI19" s="23">
        <v>0</v>
      </c>
      <c r="AJ19" s="25">
        <v>11400</v>
      </c>
      <c r="AK19" s="25">
        <v>0</v>
      </c>
      <c r="AL19" s="25">
        <v>0</v>
      </c>
      <c r="AM19" s="25">
        <v>0</v>
      </c>
      <c r="AN19" s="26">
        <v>8.9</v>
      </c>
      <c r="AO19" s="26">
        <v>0</v>
      </c>
      <c r="AP19" s="26">
        <v>0</v>
      </c>
      <c r="AQ19" s="26"/>
      <c r="AR19" s="71">
        <v>0</v>
      </c>
      <c r="AS19" s="26"/>
      <c r="AT19" s="26"/>
      <c r="AU19" s="26"/>
      <c r="AV19" s="23"/>
      <c r="AW19" s="23"/>
      <c r="AX19" s="23"/>
      <c r="AY19" s="23"/>
      <c r="AZ19" s="23"/>
      <c r="BA19" s="27"/>
    </row>
    <row r="20" spans="1:53" ht="27.75" x14ac:dyDescent="0.3">
      <c r="A20" s="21">
        <v>3</v>
      </c>
      <c r="B20" s="22" t="s">
        <v>19</v>
      </c>
      <c r="C20" s="23">
        <v>10163</v>
      </c>
      <c r="D20" s="23"/>
      <c r="E20" s="23"/>
      <c r="F20" s="23"/>
      <c r="G20" s="23">
        <v>2541</v>
      </c>
      <c r="H20" s="23">
        <v>0</v>
      </c>
      <c r="I20" s="23">
        <v>0</v>
      </c>
      <c r="J20" s="23">
        <v>0</v>
      </c>
      <c r="K20" s="23">
        <v>3333</v>
      </c>
      <c r="L20" s="23"/>
      <c r="M20" s="23"/>
      <c r="N20" s="23"/>
      <c r="O20" s="24">
        <v>131.16999999999999</v>
      </c>
      <c r="P20" s="24">
        <v>0</v>
      </c>
      <c r="Q20" s="24">
        <v>0</v>
      </c>
      <c r="R20" s="24">
        <v>0</v>
      </c>
      <c r="S20" s="23">
        <v>792</v>
      </c>
      <c r="T20" s="23">
        <v>792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1111</v>
      </c>
      <c r="AG20" s="23">
        <v>0</v>
      </c>
      <c r="AH20" s="23">
        <v>0</v>
      </c>
      <c r="AI20" s="23">
        <v>0</v>
      </c>
      <c r="AJ20" s="25">
        <v>6830</v>
      </c>
      <c r="AK20" s="25">
        <v>0</v>
      </c>
      <c r="AL20" s="25">
        <v>0</v>
      </c>
      <c r="AM20" s="25">
        <v>0</v>
      </c>
      <c r="AN20" s="26">
        <v>6.1</v>
      </c>
      <c r="AO20" s="26">
        <v>0</v>
      </c>
      <c r="AP20" s="26">
        <v>0</v>
      </c>
      <c r="AQ20" s="26"/>
      <c r="AR20" s="71">
        <v>0</v>
      </c>
      <c r="AS20" s="26"/>
      <c r="AT20" s="26"/>
      <c r="AU20" s="26"/>
      <c r="AV20" s="23"/>
      <c r="AW20" s="23"/>
      <c r="AX20" s="23"/>
      <c r="AY20" s="23"/>
      <c r="AZ20" s="23"/>
      <c r="BA20" s="27"/>
    </row>
    <row r="21" spans="1:53" ht="27.75" x14ac:dyDescent="0.3">
      <c r="A21" s="21">
        <v>4</v>
      </c>
      <c r="B21" s="22" t="s">
        <v>20</v>
      </c>
      <c r="C21" s="23">
        <v>3241</v>
      </c>
      <c r="D21" s="23"/>
      <c r="E21" s="23"/>
      <c r="F21" s="23"/>
      <c r="G21" s="23">
        <v>810</v>
      </c>
      <c r="H21" s="23">
        <v>0</v>
      </c>
      <c r="I21" s="23">
        <v>0</v>
      </c>
      <c r="J21" s="23">
        <v>0</v>
      </c>
      <c r="K21" s="23">
        <v>853</v>
      </c>
      <c r="L21" s="23"/>
      <c r="M21" s="23"/>
      <c r="N21" s="23"/>
      <c r="O21" s="24">
        <v>105.31</v>
      </c>
      <c r="P21" s="24">
        <v>0</v>
      </c>
      <c r="Q21" s="24">
        <v>0</v>
      </c>
      <c r="R21" s="24">
        <v>0</v>
      </c>
      <c r="S21" s="23">
        <v>43</v>
      </c>
      <c r="T21" s="23">
        <v>43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284</v>
      </c>
      <c r="AG21" s="23">
        <v>0</v>
      </c>
      <c r="AH21" s="23">
        <v>0</v>
      </c>
      <c r="AI21" s="23">
        <v>0</v>
      </c>
      <c r="AJ21" s="25">
        <v>2388</v>
      </c>
      <c r="AK21" s="25">
        <v>0</v>
      </c>
      <c r="AL21" s="25">
        <v>0</v>
      </c>
      <c r="AM21" s="25">
        <v>0</v>
      </c>
      <c r="AN21" s="26">
        <v>8.4</v>
      </c>
      <c r="AO21" s="26">
        <v>0</v>
      </c>
      <c r="AP21" s="26">
        <v>0</v>
      </c>
      <c r="AQ21" s="26"/>
      <c r="AR21" s="71">
        <v>0</v>
      </c>
      <c r="AS21" s="26"/>
      <c r="AT21" s="26"/>
      <c r="AU21" s="26"/>
      <c r="AV21" s="23"/>
      <c r="AW21" s="23"/>
      <c r="AX21" s="23"/>
      <c r="AY21" s="23"/>
      <c r="AZ21" s="23"/>
      <c r="BA21" s="27"/>
    </row>
    <row r="22" spans="1:53" ht="33" customHeight="1" x14ac:dyDescent="0.3">
      <c r="A22" s="21">
        <v>5</v>
      </c>
      <c r="B22" s="22" t="s">
        <v>21</v>
      </c>
      <c r="C22" s="23">
        <v>8377</v>
      </c>
      <c r="D22" s="23"/>
      <c r="E22" s="23"/>
      <c r="F22" s="23"/>
      <c r="G22" s="23">
        <v>2094</v>
      </c>
      <c r="H22" s="23">
        <v>0</v>
      </c>
      <c r="I22" s="23">
        <v>0</v>
      </c>
      <c r="J22" s="23">
        <v>0</v>
      </c>
      <c r="K22" s="23">
        <v>2463</v>
      </c>
      <c r="L22" s="23"/>
      <c r="M22" s="23"/>
      <c r="N22" s="23"/>
      <c r="O22" s="24">
        <v>117.62</v>
      </c>
      <c r="P22" s="24">
        <v>0</v>
      </c>
      <c r="Q22" s="24">
        <v>0</v>
      </c>
      <c r="R22" s="24">
        <v>0</v>
      </c>
      <c r="S22" s="23">
        <v>369</v>
      </c>
      <c r="T22" s="23">
        <v>369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821</v>
      </c>
      <c r="AG22" s="23">
        <v>0</v>
      </c>
      <c r="AH22" s="23">
        <v>0</v>
      </c>
      <c r="AI22" s="23">
        <v>0</v>
      </c>
      <c r="AJ22" s="25">
        <v>5914</v>
      </c>
      <c r="AK22" s="25">
        <v>0</v>
      </c>
      <c r="AL22" s="25">
        <v>0</v>
      </c>
      <c r="AM22" s="25">
        <v>0</v>
      </c>
      <c r="AN22" s="26">
        <v>7.2</v>
      </c>
      <c r="AO22" s="26">
        <v>0</v>
      </c>
      <c r="AP22" s="26">
        <v>0</v>
      </c>
      <c r="AQ22" s="26"/>
      <c r="AR22" s="71">
        <v>0</v>
      </c>
      <c r="AS22" s="26"/>
      <c r="AT22" s="26"/>
      <c r="AU22" s="26"/>
      <c r="AV22" s="23"/>
      <c r="AW22" s="23"/>
      <c r="AX22" s="23"/>
      <c r="AY22" s="23"/>
      <c r="AZ22" s="23"/>
      <c r="BA22" s="27"/>
    </row>
    <row r="23" spans="1:53" ht="27" x14ac:dyDescent="0.3">
      <c r="A23" s="28"/>
      <c r="B23" s="29" t="s">
        <v>22</v>
      </c>
      <c r="C23" s="30">
        <v>75804</v>
      </c>
      <c r="D23" s="30">
        <v>0</v>
      </c>
      <c r="E23" s="30">
        <v>0</v>
      </c>
      <c r="F23" s="30">
        <v>0</v>
      </c>
      <c r="G23" s="30">
        <v>18951</v>
      </c>
      <c r="H23" s="30">
        <v>0</v>
      </c>
      <c r="I23" s="30">
        <v>0</v>
      </c>
      <c r="J23" s="30">
        <v>0</v>
      </c>
      <c r="K23" s="30">
        <v>20897</v>
      </c>
      <c r="L23" s="30">
        <v>0</v>
      </c>
      <c r="M23" s="30">
        <v>0</v>
      </c>
      <c r="N23" s="30">
        <v>0</v>
      </c>
      <c r="O23" s="31">
        <v>110.27</v>
      </c>
      <c r="P23" s="31">
        <v>0</v>
      </c>
      <c r="Q23" s="31">
        <v>0</v>
      </c>
      <c r="R23" s="31">
        <v>0</v>
      </c>
      <c r="S23" s="30">
        <v>1946</v>
      </c>
      <c r="T23" s="30">
        <v>1946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6965</v>
      </c>
      <c r="AG23" s="30">
        <v>0</v>
      </c>
      <c r="AH23" s="30">
        <v>0</v>
      </c>
      <c r="AI23" s="30">
        <v>0</v>
      </c>
      <c r="AJ23" s="30">
        <v>54907</v>
      </c>
      <c r="AK23" s="30">
        <v>0</v>
      </c>
      <c r="AL23" s="30">
        <v>0</v>
      </c>
      <c r="AM23" s="30">
        <v>0</v>
      </c>
      <c r="AN23" s="32">
        <v>7.9</v>
      </c>
      <c r="AO23" s="32">
        <v>0</v>
      </c>
      <c r="AP23" s="32">
        <v>0</v>
      </c>
      <c r="AQ23" s="32"/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f t="shared" ref="AW23:AZ23" si="32">SUM(AW18:AW22)</f>
        <v>0</v>
      </c>
      <c r="AX23" s="30">
        <f t="shared" si="32"/>
        <v>0</v>
      </c>
      <c r="AY23" s="30">
        <f t="shared" si="32"/>
        <v>0</v>
      </c>
      <c r="AZ23" s="30">
        <f t="shared" si="32"/>
        <v>0</v>
      </c>
      <c r="BA23" s="30"/>
    </row>
    <row r="24" spans="1:53" ht="27.75" x14ac:dyDescent="0.3">
      <c r="A24" s="21">
        <v>6</v>
      </c>
      <c r="B24" s="22" t="s">
        <v>23</v>
      </c>
      <c r="C24" s="23">
        <v>0</v>
      </c>
      <c r="D24" s="23"/>
      <c r="E24" s="23"/>
      <c r="F24" s="23"/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/>
      <c r="M24" s="23"/>
      <c r="N24" s="23"/>
      <c r="O24" s="24">
        <v>0</v>
      </c>
      <c r="P24" s="24">
        <v>0</v>
      </c>
      <c r="Q24" s="24">
        <v>0</v>
      </c>
      <c r="R24" s="24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5">
        <v>0</v>
      </c>
      <c r="AK24" s="25">
        <v>0</v>
      </c>
      <c r="AL24" s="25">
        <v>0</v>
      </c>
      <c r="AM24" s="25">
        <v>0</v>
      </c>
      <c r="AN24" s="26">
        <v>0</v>
      </c>
      <c r="AO24" s="26">
        <v>0</v>
      </c>
      <c r="AP24" s="26">
        <v>0</v>
      </c>
      <c r="AQ24" s="26"/>
      <c r="AR24" s="6">
        <v>0</v>
      </c>
      <c r="AS24" s="26"/>
      <c r="AT24" s="26"/>
      <c r="AU24" s="26"/>
      <c r="AV24" s="23"/>
      <c r="AW24" s="23"/>
      <c r="AX24" s="23"/>
      <c r="AY24" s="23"/>
      <c r="AZ24" s="23"/>
      <c r="BA24" s="27"/>
    </row>
    <row r="25" spans="1:53" ht="27.75" x14ac:dyDescent="0.3">
      <c r="A25" s="21">
        <f>A24+1</f>
        <v>7</v>
      </c>
      <c r="B25" s="22" t="s">
        <v>24</v>
      </c>
      <c r="C25" s="23">
        <v>33258</v>
      </c>
      <c r="D25" s="23"/>
      <c r="E25" s="23"/>
      <c r="F25" s="23"/>
      <c r="G25" s="23">
        <v>8315</v>
      </c>
      <c r="H25" s="23">
        <v>0</v>
      </c>
      <c r="I25" s="23">
        <v>0</v>
      </c>
      <c r="J25" s="23">
        <v>0</v>
      </c>
      <c r="K25" s="23">
        <v>8768</v>
      </c>
      <c r="L25" s="23"/>
      <c r="M25" s="23"/>
      <c r="N25" s="23"/>
      <c r="O25" s="24">
        <v>105.45</v>
      </c>
      <c r="P25" s="24">
        <v>0</v>
      </c>
      <c r="Q25" s="24">
        <v>0</v>
      </c>
      <c r="R25" s="24">
        <v>0</v>
      </c>
      <c r="S25" s="23">
        <v>453</v>
      </c>
      <c r="T25" s="23">
        <v>453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2923</v>
      </c>
      <c r="AG25" s="23">
        <v>0</v>
      </c>
      <c r="AH25" s="23">
        <v>0</v>
      </c>
      <c r="AI25" s="23">
        <v>0</v>
      </c>
      <c r="AJ25" s="25">
        <v>24490</v>
      </c>
      <c r="AK25" s="25">
        <v>0</v>
      </c>
      <c r="AL25" s="25">
        <v>0</v>
      </c>
      <c r="AM25" s="25">
        <v>0</v>
      </c>
      <c r="AN25" s="26">
        <v>8.4</v>
      </c>
      <c r="AO25" s="26">
        <v>0</v>
      </c>
      <c r="AP25" s="26">
        <v>0</v>
      </c>
      <c r="AQ25" s="26"/>
      <c r="AR25" s="71">
        <v>0</v>
      </c>
      <c r="AS25" s="26"/>
      <c r="AT25" s="26"/>
      <c r="AU25" s="26"/>
      <c r="AV25" s="23"/>
      <c r="AW25" s="23"/>
      <c r="AX25" s="23"/>
      <c r="AY25" s="23"/>
      <c r="AZ25" s="23"/>
      <c r="BA25" s="27"/>
    </row>
    <row r="26" spans="1:53" ht="27.75" x14ac:dyDescent="0.3">
      <c r="A26" s="21">
        <f t="shared" ref="A26:A29" si="33">A25+1</f>
        <v>8</v>
      </c>
      <c r="B26" s="22" t="s">
        <v>25</v>
      </c>
      <c r="C26" s="23">
        <v>7199</v>
      </c>
      <c r="D26" s="23"/>
      <c r="E26" s="23"/>
      <c r="F26" s="23"/>
      <c r="G26" s="23">
        <v>1800</v>
      </c>
      <c r="H26" s="23">
        <v>0</v>
      </c>
      <c r="I26" s="23">
        <v>0</v>
      </c>
      <c r="J26" s="23">
        <v>0</v>
      </c>
      <c r="K26" s="23">
        <v>1949</v>
      </c>
      <c r="L26" s="23"/>
      <c r="M26" s="23"/>
      <c r="N26" s="23"/>
      <c r="O26" s="24">
        <v>108.28</v>
      </c>
      <c r="P26" s="24">
        <v>0</v>
      </c>
      <c r="Q26" s="24">
        <v>0</v>
      </c>
      <c r="R26" s="24">
        <v>0</v>
      </c>
      <c r="S26" s="23">
        <v>149</v>
      </c>
      <c r="T26" s="23">
        <v>149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650</v>
      </c>
      <c r="AG26" s="23">
        <v>0</v>
      </c>
      <c r="AH26" s="23">
        <v>0</v>
      </c>
      <c r="AI26" s="23">
        <v>0</v>
      </c>
      <c r="AJ26" s="25">
        <v>5250</v>
      </c>
      <c r="AK26" s="25">
        <v>0</v>
      </c>
      <c r="AL26" s="25">
        <v>0</v>
      </c>
      <c r="AM26" s="25">
        <v>0</v>
      </c>
      <c r="AN26" s="26">
        <v>8.1</v>
      </c>
      <c r="AO26" s="26">
        <v>0</v>
      </c>
      <c r="AP26" s="26">
        <v>0</v>
      </c>
      <c r="AQ26" s="26"/>
      <c r="AR26" s="26">
        <v>0</v>
      </c>
      <c r="AS26" s="26"/>
      <c r="AT26" s="26"/>
      <c r="AU26" s="26"/>
      <c r="AV26" s="23"/>
      <c r="AW26" s="23"/>
      <c r="AX26" s="23"/>
      <c r="AY26" s="23"/>
      <c r="AZ26" s="23"/>
      <c r="BA26" s="27"/>
    </row>
    <row r="27" spans="1:53" ht="29.25" customHeight="1" x14ac:dyDescent="0.3">
      <c r="A27" s="21">
        <f t="shared" si="33"/>
        <v>9</v>
      </c>
      <c r="B27" s="22" t="s">
        <v>26</v>
      </c>
      <c r="C27" s="23">
        <v>0</v>
      </c>
      <c r="D27" s="23"/>
      <c r="E27" s="23"/>
      <c r="F27" s="23"/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/>
      <c r="M27" s="23"/>
      <c r="N27" s="23"/>
      <c r="O27" s="24">
        <v>0</v>
      </c>
      <c r="P27" s="24">
        <v>0</v>
      </c>
      <c r="Q27" s="24">
        <v>0</v>
      </c>
      <c r="R27" s="24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5">
        <v>0</v>
      </c>
      <c r="AK27" s="25">
        <v>0</v>
      </c>
      <c r="AL27" s="25">
        <v>0</v>
      </c>
      <c r="AM27" s="25">
        <v>0</v>
      </c>
      <c r="AN27" s="26">
        <v>0</v>
      </c>
      <c r="AO27" s="26">
        <v>0</v>
      </c>
      <c r="AP27" s="26">
        <v>0</v>
      </c>
      <c r="AQ27" s="26"/>
      <c r="AR27" s="26">
        <v>0</v>
      </c>
      <c r="AS27" s="26"/>
      <c r="AT27" s="26"/>
      <c r="AU27" s="26"/>
      <c r="AV27" s="23"/>
      <c r="AW27" s="23"/>
      <c r="AX27" s="23"/>
      <c r="AY27" s="23"/>
      <c r="AZ27" s="23"/>
      <c r="BA27" s="27"/>
    </row>
    <row r="28" spans="1:53" ht="27.75" x14ac:dyDescent="0.3">
      <c r="A28" s="21">
        <f t="shared" si="33"/>
        <v>10</v>
      </c>
      <c r="B28" s="22" t="s">
        <v>27</v>
      </c>
      <c r="C28" s="23">
        <v>7060</v>
      </c>
      <c r="D28" s="23"/>
      <c r="E28" s="23"/>
      <c r="F28" s="23"/>
      <c r="G28" s="23">
        <v>1765</v>
      </c>
      <c r="H28" s="23">
        <v>0</v>
      </c>
      <c r="I28" s="23">
        <v>0</v>
      </c>
      <c r="J28" s="23">
        <v>0</v>
      </c>
      <c r="K28" s="23">
        <v>1425</v>
      </c>
      <c r="L28" s="23"/>
      <c r="M28" s="23"/>
      <c r="N28" s="23"/>
      <c r="O28" s="24">
        <v>80.739999999999995</v>
      </c>
      <c r="P28" s="24">
        <v>0</v>
      </c>
      <c r="Q28" s="24">
        <v>0</v>
      </c>
      <c r="R28" s="24">
        <v>0</v>
      </c>
      <c r="S28" s="23">
        <v>-340</v>
      </c>
      <c r="T28" s="23">
        <v>0</v>
      </c>
      <c r="U28" s="23">
        <v>-340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475</v>
      </c>
      <c r="AG28" s="23">
        <v>0</v>
      </c>
      <c r="AH28" s="23">
        <v>0</v>
      </c>
      <c r="AI28" s="23">
        <v>0</v>
      </c>
      <c r="AJ28" s="25">
        <v>5635</v>
      </c>
      <c r="AK28" s="25">
        <v>0</v>
      </c>
      <c r="AL28" s="25">
        <v>0</v>
      </c>
      <c r="AM28" s="25">
        <v>0</v>
      </c>
      <c r="AN28" s="26">
        <v>11.9</v>
      </c>
      <c r="AO28" s="26">
        <v>0</v>
      </c>
      <c r="AP28" s="26">
        <v>0</v>
      </c>
      <c r="AQ28" s="26"/>
      <c r="AR28" s="26">
        <v>0</v>
      </c>
      <c r="AS28" s="26"/>
      <c r="AT28" s="26"/>
      <c r="AU28" s="26"/>
      <c r="AV28" s="23"/>
      <c r="AW28" s="23"/>
      <c r="AX28" s="23"/>
      <c r="AY28" s="23"/>
      <c r="AZ28" s="23"/>
      <c r="BA28" s="27"/>
    </row>
    <row r="29" spans="1:53" ht="27.75" x14ac:dyDescent="0.3">
      <c r="A29" s="21">
        <f t="shared" si="33"/>
        <v>11</v>
      </c>
      <c r="B29" s="22" t="s">
        <v>28</v>
      </c>
      <c r="C29" s="23">
        <v>0</v>
      </c>
      <c r="D29" s="23"/>
      <c r="E29" s="23"/>
      <c r="F29" s="23"/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/>
      <c r="M29" s="23"/>
      <c r="N29" s="23"/>
      <c r="O29" s="24">
        <v>0</v>
      </c>
      <c r="P29" s="24">
        <v>0</v>
      </c>
      <c r="Q29" s="24">
        <v>0</v>
      </c>
      <c r="R29" s="24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5">
        <v>0</v>
      </c>
      <c r="AK29" s="25">
        <v>0</v>
      </c>
      <c r="AL29" s="25">
        <v>0</v>
      </c>
      <c r="AM29" s="25">
        <v>0</v>
      </c>
      <c r="AN29" s="26">
        <v>0</v>
      </c>
      <c r="AO29" s="26">
        <v>0</v>
      </c>
      <c r="AP29" s="26">
        <v>0</v>
      </c>
      <c r="AQ29" s="26"/>
      <c r="AR29" s="71">
        <v>0</v>
      </c>
      <c r="AS29" s="26"/>
      <c r="AT29" s="26"/>
      <c r="AU29" s="26"/>
      <c r="AV29" s="23"/>
      <c r="AW29" s="23"/>
      <c r="AX29" s="23"/>
      <c r="AY29" s="23"/>
      <c r="AZ29" s="23"/>
      <c r="BA29" s="27"/>
    </row>
    <row r="30" spans="1:53" ht="27" x14ac:dyDescent="0.3">
      <c r="A30" s="33"/>
      <c r="B30" s="34" t="s">
        <v>29</v>
      </c>
      <c r="C30" s="35">
        <v>47517</v>
      </c>
      <c r="D30" s="35">
        <v>0</v>
      </c>
      <c r="E30" s="35">
        <v>0</v>
      </c>
      <c r="F30" s="35">
        <v>0</v>
      </c>
      <c r="G30" s="35">
        <v>11880</v>
      </c>
      <c r="H30" s="35">
        <v>0</v>
      </c>
      <c r="I30" s="35">
        <v>0</v>
      </c>
      <c r="J30" s="35">
        <v>0</v>
      </c>
      <c r="K30" s="35">
        <v>12142</v>
      </c>
      <c r="L30" s="35">
        <v>0</v>
      </c>
      <c r="M30" s="35">
        <v>0</v>
      </c>
      <c r="N30" s="35">
        <v>0</v>
      </c>
      <c r="O30" s="31">
        <v>102.21</v>
      </c>
      <c r="P30" s="31">
        <v>0</v>
      </c>
      <c r="Q30" s="31">
        <v>0</v>
      </c>
      <c r="R30" s="31">
        <v>0</v>
      </c>
      <c r="S30" s="35">
        <v>262</v>
      </c>
      <c r="T30" s="35">
        <v>602</v>
      </c>
      <c r="U30" s="35">
        <v>-340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4048</v>
      </c>
      <c r="AG30" s="35">
        <v>0</v>
      </c>
      <c r="AH30" s="35">
        <v>0</v>
      </c>
      <c r="AI30" s="35">
        <v>0</v>
      </c>
      <c r="AJ30" s="35">
        <v>35375</v>
      </c>
      <c r="AK30" s="35">
        <v>0</v>
      </c>
      <c r="AL30" s="35">
        <v>0</v>
      </c>
      <c r="AM30" s="35">
        <v>0</v>
      </c>
      <c r="AN30" s="32">
        <v>8.6999999999999993</v>
      </c>
      <c r="AO30" s="32">
        <v>0</v>
      </c>
      <c r="AP30" s="32">
        <v>0</v>
      </c>
      <c r="AQ30" s="32"/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/>
      <c r="AX30" s="35"/>
      <c r="AY30" s="35"/>
      <c r="AZ30" s="35">
        <f t="shared" ref="AZ30" si="34">SUM(AZ24:AZ29)</f>
        <v>0</v>
      </c>
      <c r="BA30" s="35"/>
    </row>
    <row r="31" spans="1:53" ht="29.25" customHeight="1" x14ac:dyDescent="0.3">
      <c r="A31" s="21">
        <v>12</v>
      </c>
      <c r="B31" s="22" t="s">
        <v>30</v>
      </c>
      <c r="C31" s="23">
        <v>0</v>
      </c>
      <c r="D31" s="23"/>
      <c r="E31" s="23"/>
      <c r="F31" s="23"/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/>
      <c r="M31" s="23"/>
      <c r="N31" s="23"/>
      <c r="O31" s="24">
        <v>0</v>
      </c>
      <c r="P31" s="24">
        <v>0</v>
      </c>
      <c r="Q31" s="24">
        <v>0</v>
      </c>
      <c r="R31" s="24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5">
        <v>0</v>
      </c>
      <c r="AK31" s="25">
        <v>0</v>
      </c>
      <c r="AL31" s="25">
        <v>0</v>
      </c>
      <c r="AM31" s="25">
        <v>0</v>
      </c>
      <c r="AN31" s="26">
        <v>0</v>
      </c>
      <c r="AO31" s="26">
        <v>0</v>
      </c>
      <c r="AP31" s="26">
        <v>0</v>
      </c>
      <c r="AQ31" s="26"/>
      <c r="AR31" s="26">
        <v>0</v>
      </c>
      <c r="AS31" s="26"/>
      <c r="AT31" s="71"/>
      <c r="AU31" s="26"/>
      <c r="AV31" s="23"/>
      <c r="AW31" s="23"/>
      <c r="AX31" s="23"/>
      <c r="AY31" s="23"/>
      <c r="AZ31" s="23"/>
      <c r="BA31" s="27"/>
    </row>
    <row r="32" spans="1:53" ht="35.25" customHeight="1" x14ac:dyDescent="0.3">
      <c r="A32" s="21">
        <v>13</v>
      </c>
      <c r="B32" s="22" t="s">
        <v>31</v>
      </c>
      <c r="C32" s="23">
        <v>7533</v>
      </c>
      <c r="D32" s="23"/>
      <c r="E32" s="23"/>
      <c r="F32" s="23"/>
      <c r="G32" s="23">
        <v>1883</v>
      </c>
      <c r="H32" s="23">
        <v>0</v>
      </c>
      <c r="I32" s="23">
        <v>0</v>
      </c>
      <c r="J32" s="23">
        <v>0</v>
      </c>
      <c r="K32" s="23">
        <v>1714</v>
      </c>
      <c r="L32" s="23"/>
      <c r="M32" s="23"/>
      <c r="N32" s="23"/>
      <c r="O32" s="24">
        <v>91.02</v>
      </c>
      <c r="P32" s="24">
        <v>0</v>
      </c>
      <c r="Q32" s="24">
        <v>0</v>
      </c>
      <c r="R32" s="24">
        <v>0</v>
      </c>
      <c r="S32" s="23">
        <v>-169</v>
      </c>
      <c r="T32" s="23">
        <v>0</v>
      </c>
      <c r="U32" s="23">
        <v>-169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571</v>
      </c>
      <c r="AG32" s="23">
        <v>0</v>
      </c>
      <c r="AH32" s="23">
        <v>0</v>
      </c>
      <c r="AI32" s="23">
        <v>0</v>
      </c>
      <c r="AJ32" s="25">
        <v>5819</v>
      </c>
      <c r="AK32" s="25">
        <v>0</v>
      </c>
      <c r="AL32" s="25">
        <v>0</v>
      </c>
      <c r="AM32" s="25">
        <v>0</v>
      </c>
      <c r="AN32" s="26">
        <v>10.199999999999999</v>
      </c>
      <c r="AO32" s="26">
        <v>0</v>
      </c>
      <c r="AP32" s="26">
        <v>0</v>
      </c>
      <c r="AQ32" s="26"/>
      <c r="AR32" s="26">
        <v>0</v>
      </c>
      <c r="AS32" s="26"/>
      <c r="AT32" s="71"/>
      <c r="AU32" s="26"/>
      <c r="AV32" s="23"/>
      <c r="AW32" s="23"/>
      <c r="AX32" s="23"/>
      <c r="AY32" s="23"/>
      <c r="AZ32" s="23"/>
      <c r="BA32" s="27"/>
    </row>
    <row r="33" spans="1:53" ht="27.75" x14ac:dyDescent="0.3">
      <c r="A33" s="21">
        <v>14</v>
      </c>
      <c r="B33" s="22" t="s">
        <v>32</v>
      </c>
      <c r="C33" s="23">
        <v>13310</v>
      </c>
      <c r="D33" s="23"/>
      <c r="E33" s="23"/>
      <c r="F33" s="23"/>
      <c r="G33" s="23">
        <v>3328</v>
      </c>
      <c r="H33" s="23">
        <v>0</v>
      </c>
      <c r="I33" s="23">
        <v>0</v>
      </c>
      <c r="J33" s="23">
        <v>0</v>
      </c>
      <c r="K33" s="23">
        <v>3285</v>
      </c>
      <c r="L33" s="23"/>
      <c r="M33" s="23"/>
      <c r="N33" s="23"/>
      <c r="O33" s="24">
        <v>98.71</v>
      </c>
      <c r="P33" s="24">
        <v>0</v>
      </c>
      <c r="Q33" s="24">
        <v>0</v>
      </c>
      <c r="R33" s="24">
        <v>0</v>
      </c>
      <c r="S33" s="23">
        <v>-43</v>
      </c>
      <c r="T33" s="23">
        <v>0</v>
      </c>
      <c r="U33" s="23">
        <v>-43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1095</v>
      </c>
      <c r="AG33" s="23">
        <v>0</v>
      </c>
      <c r="AH33" s="23">
        <v>0</v>
      </c>
      <c r="AI33" s="23">
        <v>0</v>
      </c>
      <c r="AJ33" s="25">
        <v>10025</v>
      </c>
      <c r="AK33" s="25">
        <v>0</v>
      </c>
      <c r="AL33" s="25">
        <v>0</v>
      </c>
      <c r="AM33" s="25">
        <v>0</v>
      </c>
      <c r="AN33" s="26">
        <v>9.1999999999999993</v>
      </c>
      <c r="AO33" s="26">
        <v>0</v>
      </c>
      <c r="AP33" s="26">
        <v>0</v>
      </c>
      <c r="AQ33" s="26"/>
      <c r="AR33" s="26">
        <v>0</v>
      </c>
      <c r="AS33" s="26"/>
      <c r="AT33" s="26"/>
      <c r="AU33" s="26"/>
      <c r="AV33" s="23"/>
      <c r="AW33" s="23"/>
      <c r="AX33" s="23"/>
      <c r="AY33" s="23"/>
      <c r="AZ33" s="23"/>
      <c r="BA33" s="27"/>
    </row>
    <row r="34" spans="1:53" ht="27" x14ac:dyDescent="0.3">
      <c r="A34" s="33"/>
      <c r="B34" s="34" t="s">
        <v>33</v>
      </c>
      <c r="C34" s="35">
        <v>20843</v>
      </c>
      <c r="D34" s="35">
        <v>0</v>
      </c>
      <c r="E34" s="35">
        <v>0</v>
      </c>
      <c r="F34" s="35">
        <v>0</v>
      </c>
      <c r="G34" s="35">
        <v>5211</v>
      </c>
      <c r="H34" s="35">
        <v>0</v>
      </c>
      <c r="I34" s="35">
        <v>0</v>
      </c>
      <c r="J34" s="35">
        <v>0</v>
      </c>
      <c r="K34" s="35">
        <v>4999</v>
      </c>
      <c r="L34" s="35">
        <v>0</v>
      </c>
      <c r="M34" s="35">
        <v>0</v>
      </c>
      <c r="N34" s="35">
        <v>0</v>
      </c>
      <c r="O34" s="31">
        <v>95.93</v>
      </c>
      <c r="P34" s="31">
        <v>0</v>
      </c>
      <c r="Q34" s="31">
        <v>0</v>
      </c>
      <c r="R34" s="31">
        <v>0</v>
      </c>
      <c r="S34" s="35">
        <v>-212</v>
      </c>
      <c r="T34" s="35">
        <v>0</v>
      </c>
      <c r="U34" s="35">
        <v>-212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1666</v>
      </c>
      <c r="AG34" s="35">
        <v>0</v>
      </c>
      <c r="AH34" s="35">
        <v>0</v>
      </c>
      <c r="AI34" s="35">
        <v>0</v>
      </c>
      <c r="AJ34" s="35">
        <v>15844</v>
      </c>
      <c r="AK34" s="35">
        <v>0</v>
      </c>
      <c r="AL34" s="35">
        <v>0</v>
      </c>
      <c r="AM34" s="35">
        <v>0</v>
      </c>
      <c r="AN34" s="32">
        <v>9.5</v>
      </c>
      <c r="AO34" s="32">
        <v>0</v>
      </c>
      <c r="AP34" s="32">
        <v>0</v>
      </c>
      <c r="AQ34" s="32"/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/>
      <c r="AX34" s="35"/>
      <c r="AY34" s="35"/>
      <c r="AZ34" s="35">
        <f t="shared" ref="AZ34" si="35">AZ31+AZ32+AZ33</f>
        <v>0</v>
      </c>
      <c r="BA34" s="35"/>
    </row>
    <row r="35" spans="1:53" ht="27.75" x14ac:dyDescent="0.3">
      <c r="A35" s="21">
        <v>15</v>
      </c>
      <c r="B35" s="22" t="s">
        <v>34</v>
      </c>
      <c r="C35" s="23">
        <v>1939</v>
      </c>
      <c r="D35" s="23"/>
      <c r="E35" s="23"/>
      <c r="F35" s="23"/>
      <c r="G35" s="23">
        <v>485</v>
      </c>
      <c r="H35" s="23">
        <v>0</v>
      </c>
      <c r="I35" s="23">
        <v>0</v>
      </c>
      <c r="J35" s="23">
        <v>0</v>
      </c>
      <c r="K35" s="23">
        <v>484</v>
      </c>
      <c r="L35" s="23"/>
      <c r="M35" s="23"/>
      <c r="N35" s="23"/>
      <c r="O35" s="24">
        <v>99.79</v>
      </c>
      <c r="P35" s="24">
        <v>0</v>
      </c>
      <c r="Q35" s="24">
        <v>0</v>
      </c>
      <c r="R35" s="24">
        <v>0</v>
      </c>
      <c r="S35" s="23">
        <v>-1</v>
      </c>
      <c r="T35" s="23">
        <v>0</v>
      </c>
      <c r="U35" s="23">
        <v>-1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36">
        <v>161</v>
      </c>
      <c r="AG35" s="36">
        <v>0</v>
      </c>
      <c r="AH35" s="36">
        <v>0</v>
      </c>
      <c r="AI35" s="36">
        <v>0</v>
      </c>
      <c r="AJ35" s="25">
        <v>1455</v>
      </c>
      <c r="AK35" s="25">
        <v>0</v>
      </c>
      <c r="AL35" s="25">
        <v>0</v>
      </c>
      <c r="AM35" s="25">
        <v>0</v>
      </c>
      <c r="AN35" s="26">
        <v>9</v>
      </c>
      <c r="AO35" s="26">
        <v>0</v>
      </c>
      <c r="AP35" s="26">
        <v>0</v>
      </c>
      <c r="AQ35" s="26"/>
      <c r="AR35" s="26">
        <v>0</v>
      </c>
      <c r="AS35" s="26"/>
      <c r="AT35" s="26"/>
      <c r="AU35" s="26"/>
      <c r="AV35" s="23"/>
      <c r="AW35" s="23"/>
      <c r="AX35" s="23"/>
      <c r="AY35" s="23"/>
      <c r="AZ35" s="23"/>
      <c r="BA35" s="27"/>
    </row>
    <row r="36" spans="1:53" ht="27.75" x14ac:dyDescent="0.3">
      <c r="A36" s="21">
        <f>A35+1</f>
        <v>16</v>
      </c>
      <c r="B36" s="22" t="s">
        <v>35</v>
      </c>
      <c r="C36" s="23">
        <v>1633</v>
      </c>
      <c r="D36" s="23"/>
      <c r="E36" s="23"/>
      <c r="F36" s="23"/>
      <c r="G36" s="23">
        <v>408</v>
      </c>
      <c r="H36" s="23">
        <v>0</v>
      </c>
      <c r="I36" s="23">
        <v>0</v>
      </c>
      <c r="J36" s="23">
        <v>0</v>
      </c>
      <c r="K36" s="23">
        <v>454</v>
      </c>
      <c r="L36" s="23"/>
      <c r="M36" s="23"/>
      <c r="N36" s="23"/>
      <c r="O36" s="24">
        <v>111.27</v>
      </c>
      <c r="P36" s="24">
        <v>0</v>
      </c>
      <c r="Q36" s="24">
        <v>0</v>
      </c>
      <c r="R36" s="24">
        <v>0</v>
      </c>
      <c r="S36" s="23">
        <v>46</v>
      </c>
      <c r="T36" s="23">
        <v>46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36">
        <v>151</v>
      </c>
      <c r="AG36" s="36">
        <v>0</v>
      </c>
      <c r="AH36" s="36">
        <v>0</v>
      </c>
      <c r="AI36" s="36">
        <v>0</v>
      </c>
      <c r="AJ36" s="25">
        <v>1179</v>
      </c>
      <c r="AK36" s="25">
        <v>0</v>
      </c>
      <c r="AL36" s="25">
        <v>0</v>
      </c>
      <c r="AM36" s="25">
        <v>0</v>
      </c>
      <c r="AN36" s="26">
        <v>7.8</v>
      </c>
      <c r="AO36" s="26">
        <v>0</v>
      </c>
      <c r="AP36" s="26">
        <v>0</v>
      </c>
      <c r="AQ36" s="26"/>
      <c r="AR36" s="26">
        <v>0</v>
      </c>
      <c r="AS36" s="26"/>
      <c r="AT36" s="26"/>
      <c r="AU36" s="26"/>
      <c r="AV36" s="23"/>
      <c r="AW36" s="23"/>
      <c r="AX36" s="23"/>
      <c r="AY36" s="23"/>
      <c r="AZ36" s="23"/>
      <c r="BA36" s="27"/>
    </row>
    <row r="37" spans="1:53" ht="27.75" x14ac:dyDescent="0.3">
      <c r="A37" s="21">
        <f t="shared" ref="A37:A59" si="36">A36+1</f>
        <v>17</v>
      </c>
      <c r="B37" s="22" t="s">
        <v>36</v>
      </c>
      <c r="C37" s="23">
        <v>1790</v>
      </c>
      <c r="D37" s="23"/>
      <c r="E37" s="23"/>
      <c r="F37" s="23"/>
      <c r="G37" s="23">
        <v>448</v>
      </c>
      <c r="H37" s="23">
        <v>0</v>
      </c>
      <c r="I37" s="23">
        <v>0</v>
      </c>
      <c r="J37" s="23">
        <v>0</v>
      </c>
      <c r="K37" s="23">
        <v>538</v>
      </c>
      <c r="L37" s="23"/>
      <c r="M37" s="23"/>
      <c r="N37" s="23"/>
      <c r="O37" s="24">
        <v>120.09</v>
      </c>
      <c r="P37" s="24">
        <v>0</v>
      </c>
      <c r="Q37" s="24">
        <v>0</v>
      </c>
      <c r="R37" s="24">
        <v>0</v>
      </c>
      <c r="S37" s="23">
        <v>90</v>
      </c>
      <c r="T37" s="23">
        <v>90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36">
        <v>179</v>
      </c>
      <c r="AG37" s="36">
        <v>0</v>
      </c>
      <c r="AH37" s="36">
        <v>0</v>
      </c>
      <c r="AI37" s="36">
        <v>0</v>
      </c>
      <c r="AJ37" s="25">
        <v>1252</v>
      </c>
      <c r="AK37" s="25">
        <v>0</v>
      </c>
      <c r="AL37" s="25">
        <v>0</v>
      </c>
      <c r="AM37" s="25">
        <v>0</v>
      </c>
      <c r="AN37" s="26">
        <v>7</v>
      </c>
      <c r="AO37" s="26">
        <v>0</v>
      </c>
      <c r="AP37" s="26">
        <v>0</v>
      </c>
      <c r="AQ37" s="26"/>
      <c r="AR37" s="26">
        <v>0</v>
      </c>
      <c r="AS37" s="26"/>
      <c r="AT37" s="26"/>
      <c r="AU37" s="26"/>
      <c r="AV37" s="23"/>
      <c r="AW37" s="23"/>
      <c r="AX37" s="23"/>
      <c r="AY37" s="23"/>
      <c r="AZ37" s="23"/>
      <c r="BA37" s="27"/>
    </row>
    <row r="38" spans="1:53" ht="27.75" x14ac:dyDescent="0.3">
      <c r="A38" s="21">
        <f t="shared" si="36"/>
        <v>18</v>
      </c>
      <c r="B38" s="22" t="s">
        <v>37</v>
      </c>
      <c r="C38" s="23">
        <v>5314</v>
      </c>
      <c r="D38" s="23"/>
      <c r="E38" s="23"/>
      <c r="F38" s="23"/>
      <c r="G38" s="23">
        <v>1329</v>
      </c>
      <c r="H38" s="23">
        <v>0</v>
      </c>
      <c r="I38" s="23">
        <v>0</v>
      </c>
      <c r="J38" s="23">
        <v>0</v>
      </c>
      <c r="K38" s="23">
        <v>1323</v>
      </c>
      <c r="L38" s="23"/>
      <c r="M38" s="23"/>
      <c r="N38" s="23"/>
      <c r="O38" s="24">
        <v>99.55</v>
      </c>
      <c r="P38" s="24">
        <v>0</v>
      </c>
      <c r="Q38" s="24">
        <v>0</v>
      </c>
      <c r="R38" s="24">
        <v>0</v>
      </c>
      <c r="S38" s="23">
        <v>-6</v>
      </c>
      <c r="T38" s="23">
        <v>0</v>
      </c>
      <c r="U38" s="23">
        <v>-6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36">
        <v>441</v>
      </c>
      <c r="AG38" s="36">
        <v>0</v>
      </c>
      <c r="AH38" s="36">
        <v>0</v>
      </c>
      <c r="AI38" s="36">
        <v>0</v>
      </c>
      <c r="AJ38" s="25">
        <v>3991</v>
      </c>
      <c r="AK38" s="25">
        <v>0</v>
      </c>
      <c r="AL38" s="25">
        <v>0</v>
      </c>
      <c r="AM38" s="25">
        <v>0</v>
      </c>
      <c r="AN38" s="26">
        <v>9</v>
      </c>
      <c r="AO38" s="26">
        <v>0</v>
      </c>
      <c r="AP38" s="26">
        <v>0</v>
      </c>
      <c r="AQ38" s="26"/>
      <c r="AR38" s="26">
        <v>0</v>
      </c>
      <c r="AS38" s="26"/>
      <c r="AT38" s="26"/>
      <c r="AU38" s="26"/>
      <c r="AV38" s="37"/>
      <c r="AW38" s="37"/>
      <c r="AX38" s="37"/>
      <c r="AY38" s="37"/>
      <c r="AZ38" s="37"/>
      <c r="BA38" s="27"/>
    </row>
    <row r="39" spans="1:53" ht="27.75" x14ac:dyDescent="0.3">
      <c r="A39" s="21">
        <f t="shared" si="36"/>
        <v>19</v>
      </c>
      <c r="B39" s="22" t="s">
        <v>38</v>
      </c>
      <c r="C39" s="23">
        <v>1706</v>
      </c>
      <c r="D39" s="23"/>
      <c r="E39" s="23"/>
      <c r="F39" s="23"/>
      <c r="G39" s="23">
        <v>427</v>
      </c>
      <c r="H39" s="23">
        <v>0</v>
      </c>
      <c r="I39" s="23">
        <v>0</v>
      </c>
      <c r="J39" s="23">
        <v>0</v>
      </c>
      <c r="K39" s="23">
        <v>424</v>
      </c>
      <c r="L39" s="23"/>
      <c r="M39" s="23"/>
      <c r="N39" s="23"/>
      <c r="O39" s="24">
        <v>99.3</v>
      </c>
      <c r="P39" s="24">
        <v>0</v>
      </c>
      <c r="Q39" s="24">
        <v>0</v>
      </c>
      <c r="R39" s="24">
        <v>0</v>
      </c>
      <c r="S39" s="23">
        <v>-3</v>
      </c>
      <c r="T39" s="23">
        <v>0</v>
      </c>
      <c r="U39" s="23">
        <v>-3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36">
        <v>141</v>
      </c>
      <c r="AG39" s="36">
        <v>0</v>
      </c>
      <c r="AH39" s="36">
        <v>0</v>
      </c>
      <c r="AI39" s="36">
        <v>0</v>
      </c>
      <c r="AJ39" s="25">
        <v>1282</v>
      </c>
      <c r="AK39" s="25">
        <v>0</v>
      </c>
      <c r="AL39" s="25">
        <v>0</v>
      </c>
      <c r="AM39" s="25">
        <v>0</v>
      </c>
      <c r="AN39" s="26">
        <v>9.1</v>
      </c>
      <c r="AO39" s="26">
        <v>0</v>
      </c>
      <c r="AP39" s="26">
        <v>0</v>
      </c>
      <c r="AQ39" s="26"/>
      <c r="AR39" s="26">
        <v>0</v>
      </c>
      <c r="AS39" s="26"/>
      <c r="AT39" s="26"/>
      <c r="AU39" s="26"/>
      <c r="AV39" s="37"/>
      <c r="AW39" s="37"/>
      <c r="AX39" s="37"/>
      <c r="AY39" s="37"/>
      <c r="AZ39" s="37"/>
      <c r="BA39" s="27"/>
    </row>
    <row r="40" spans="1:53" ht="27.75" x14ac:dyDescent="0.3">
      <c r="A40" s="21">
        <f t="shared" si="36"/>
        <v>20</v>
      </c>
      <c r="B40" s="22" t="s">
        <v>39</v>
      </c>
      <c r="C40" s="23">
        <v>567</v>
      </c>
      <c r="D40" s="23"/>
      <c r="E40" s="23"/>
      <c r="F40" s="23"/>
      <c r="G40" s="23">
        <v>142</v>
      </c>
      <c r="H40" s="23">
        <v>0</v>
      </c>
      <c r="I40" s="23">
        <v>0</v>
      </c>
      <c r="J40" s="23">
        <v>0</v>
      </c>
      <c r="K40" s="23">
        <v>146</v>
      </c>
      <c r="L40" s="23"/>
      <c r="M40" s="23"/>
      <c r="N40" s="23"/>
      <c r="O40" s="24">
        <v>102.82</v>
      </c>
      <c r="P40" s="24">
        <v>0</v>
      </c>
      <c r="Q40" s="24">
        <v>0</v>
      </c>
      <c r="R40" s="24">
        <v>0</v>
      </c>
      <c r="S40" s="23">
        <v>4</v>
      </c>
      <c r="T40" s="23">
        <v>4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36">
        <v>49</v>
      </c>
      <c r="AG40" s="36">
        <v>0</v>
      </c>
      <c r="AH40" s="36">
        <v>0</v>
      </c>
      <c r="AI40" s="36">
        <v>0</v>
      </c>
      <c r="AJ40" s="25">
        <v>421</v>
      </c>
      <c r="AK40" s="25">
        <v>0</v>
      </c>
      <c r="AL40" s="25">
        <v>0</v>
      </c>
      <c r="AM40" s="25">
        <v>0</v>
      </c>
      <c r="AN40" s="26">
        <v>8.6</v>
      </c>
      <c r="AO40" s="26">
        <v>0</v>
      </c>
      <c r="AP40" s="26">
        <v>0</v>
      </c>
      <c r="AQ40" s="26"/>
      <c r="AR40" s="26">
        <v>0</v>
      </c>
      <c r="AS40" s="26"/>
      <c r="AT40" s="26"/>
      <c r="AU40" s="26"/>
      <c r="AV40" s="37"/>
      <c r="AW40" s="37"/>
      <c r="AX40" s="37"/>
      <c r="AY40" s="37"/>
      <c r="AZ40" s="37"/>
      <c r="BA40" s="27"/>
    </row>
    <row r="41" spans="1:53" ht="27.75" x14ac:dyDescent="0.3">
      <c r="A41" s="21">
        <f t="shared" si="36"/>
        <v>21</v>
      </c>
      <c r="B41" s="22" t="s">
        <v>40</v>
      </c>
      <c r="C41" s="23">
        <v>6330</v>
      </c>
      <c r="D41" s="23"/>
      <c r="E41" s="23"/>
      <c r="F41" s="23"/>
      <c r="G41" s="23">
        <v>1583</v>
      </c>
      <c r="H41" s="23">
        <v>0</v>
      </c>
      <c r="I41" s="23">
        <v>0</v>
      </c>
      <c r="J41" s="23">
        <v>0</v>
      </c>
      <c r="K41" s="23">
        <v>1573</v>
      </c>
      <c r="L41" s="23"/>
      <c r="M41" s="23"/>
      <c r="N41" s="23"/>
      <c r="O41" s="24">
        <v>99.37</v>
      </c>
      <c r="P41" s="24">
        <v>0</v>
      </c>
      <c r="Q41" s="24">
        <v>0</v>
      </c>
      <c r="R41" s="24">
        <v>0</v>
      </c>
      <c r="S41" s="23">
        <v>-10</v>
      </c>
      <c r="T41" s="23">
        <v>0</v>
      </c>
      <c r="U41" s="23">
        <v>-10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36">
        <v>524</v>
      </c>
      <c r="AG41" s="36">
        <v>0</v>
      </c>
      <c r="AH41" s="36">
        <v>0</v>
      </c>
      <c r="AI41" s="36">
        <v>0</v>
      </c>
      <c r="AJ41" s="25">
        <v>4757</v>
      </c>
      <c r="AK41" s="25">
        <v>0</v>
      </c>
      <c r="AL41" s="25">
        <v>0</v>
      </c>
      <c r="AM41" s="25">
        <v>0</v>
      </c>
      <c r="AN41" s="26">
        <v>9.1</v>
      </c>
      <c r="AO41" s="26">
        <v>0</v>
      </c>
      <c r="AP41" s="26">
        <v>0</v>
      </c>
      <c r="AQ41" s="26"/>
      <c r="AR41" s="26">
        <v>0</v>
      </c>
      <c r="AS41" s="26"/>
      <c r="AT41" s="26"/>
      <c r="AU41" s="26"/>
      <c r="AV41" s="37"/>
      <c r="AW41" s="37"/>
      <c r="AX41" s="37"/>
      <c r="AY41" s="37"/>
      <c r="AZ41" s="37"/>
      <c r="BA41" s="27"/>
    </row>
    <row r="42" spans="1:53" ht="27.75" x14ac:dyDescent="0.3">
      <c r="A42" s="21">
        <f t="shared" si="36"/>
        <v>22</v>
      </c>
      <c r="B42" s="22" t="s">
        <v>41</v>
      </c>
      <c r="C42" s="23">
        <v>2308</v>
      </c>
      <c r="D42" s="23"/>
      <c r="E42" s="23"/>
      <c r="F42" s="23"/>
      <c r="G42" s="23">
        <v>577</v>
      </c>
      <c r="H42" s="23">
        <v>0</v>
      </c>
      <c r="I42" s="23">
        <v>0</v>
      </c>
      <c r="J42" s="23">
        <v>0</v>
      </c>
      <c r="K42" s="23">
        <v>641</v>
      </c>
      <c r="L42" s="23"/>
      <c r="M42" s="23"/>
      <c r="N42" s="23"/>
      <c r="O42" s="24">
        <v>111.09</v>
      </c>
      <c r="P42" s="24">
        <v>0</v>
      </c>
      <c r="Q42" s="24">
        <v>0</v>
      </c>
      <c r="R42" s="24">
        <v>0</v>
      </c>
      <c r="S42" s="23">
        <v>64</v>
      </c>
      <c r="T42" s="23">
        <v>64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36">
        <v>214</v>
      </c>
      <c r="AG42" s="36">
        <v>0</v>
      </c>
      <c r="AH42" s="36">
        <v>0</v>
      </c>
      <c r="AI42" s="36">
        <v>0</v>
      </c>
      <c r="AJ42" s="25">
        <v>1667</v>
      </c>
      <c r="AK42" s="25">
        <v>0</v>
      </c>
      <c r="AL42" s="25">
        <v>0</v>
      </c>
      <c r="AM42" s="25">
        <v>0</v>
      </c>
      <c r="AN42" s="26">
        <v>7.8</v>
      </c>
      <c r="AO42" s="26">
        <v>0</v>
      </c>
      <c r="AP42" s="26">
        <v>0</v>
      </c>
      <c r="AQ42" s="26"/>
      <c r="AR42" s="26">
        <v>0</v>
      </c>
      <c r="AS42" s="26"/>
      <c r="AT42" s="26"/>
      <c r="AU42" s="26"/>
      <c r="AV42" s="37"/>
      <c r="AW42" s="37"/>
      <c r="AX42" s="37"/>
      <c r="AY42" s="37"/>
      <c r="AZ42" s="37"/>
      <c r="BA42" s="27"/>
    </row>
    <row r="43" spans="1:53" ht="27.75" x14ac:dyDescent="0.3">
      <c r="A43" s="21">
        <f t="shared" si="36"/>
        <v>23</v>
      </c>
      <c r="B43" s="22" t="s">
        <v>42</v>
      </c>
      <c r="C43" s="23">
        <v>816</v>
      </c>
      <c r="D43" s="23"/>
      <c r="E43" s="23"/>
      <c r="F43" s="23"/>
      <c r="G43" s="23">
        <v>204</v>
      </c>
      <c r="H43" s="23">
        <v>0</v>
      </c>
      <c r="I43" s="23">
        <v>0</v>
      </c>
      <c r="J43" s="23">
        <v>0</v>
      </c>
      <c r="K43" s="23">
        <v>78</v>
      </c>
      <c r="L43" s="23"/>
      <c r="M43" s="23"/>
      <c r="N43" s="23"/>
      <c r="O43" s="24">
        <v>38.24</v>
      </c>
      <c r="P43" s="24">
        <v>0</v>
      </c>
      <c r="Q43" s="24">
        <v>0</v>
      </c>
      <c r="R43" s="24">
        <v>0</v>
      </c>
      <c r="S43" s="23">
        <v>-126</v>
      </c>
      <c r="T43" s="23">
        <v>0</v>
      </c>
      <c r="U43" s="23">
        <v>-126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36">
        <v>26</v>
      </c>
      <c r="AG43" s="36">
        <v>0</v>
      </c>
      <c r="AH43" s="36">
        <v>0</v>
      </c>
      <c r="AI43" s="36">
        <v>0</v>
      </c>
      <c r="AJ43" s="25">
        <v>738</v>
      </c>
      <c r="AK43" s="25">
        <v>0</v>
      </c>
      <c r="AL43" s="25">
        <v>0</v>
      </c>
      <c r="AM43" s="25">
        <v>0</v>
      </c>
      <c r="AN43" s="26">
        <v>28.4</v>
      </c>
      <c r="AO43" s="26">
        <v>0</v>
      </c>
      <c r="AP43" s="26">
        <v>0</v>
      </c>
      <c r="AQ43" s="26"/>
      <c r="AR43" s="26">
        <v>0</v>
      </c>
      <c r="AS43" s="26"/>
      <c r="AT43" s="26"/>
      <c r="AU43" s="26"/>
      <c r="AV43" s="37"/>
      <c r="AW43" s="37"/>
      <c r="AX43" s="37"/>
      <c r="AY43" s="37"/>
      <c r="AZ43" s="37"/>
      <c r="BA43" s="27"/>
    </row>
    <row r="44" spans="1:53" ht="27.75" x14ac:dyDescent="0.3">
      <c r="A44" s="21">
        <f t="shared" si="36"/>
        <v>24</v>
      </c>
      <c r="B44" s="22" t="s">
        <v>43</v>
      </c>
      <c r="C44" s="23">
        <v>746</v>
      </c>
      <c r="D44" s="23"/>
      <c r="E44" s="23"/>
      <c r="F44" s="23"/>
      <c r="G44" s="23">
        <v>187</v>
      </c>
      <c r="H44" s="23">
        <v>0</v>
      </c>
      <c r="I44" s="23">
        <v>0</v>
      </c>
      <c r="J44" s="23">
        <v>0</v>
      </c>
      <c r="K44" s="23">
        <v>178</v>
      </c>
      <c r="L44" s="23"/>
      <c r="M44" s="23"/>
      <c r="N44" s="23"/>
      <c r="O44" s="24">
        <v>95.19</v>
      </c>
      <c r="P44" s="24">
        <v>0</v>
      </c>
      <c r="Q44" s="24">
        <v>0</v>
      </c>
      <c r="R44" s="24">
        <v>0</v>
      </c>
      <c r="S44" s="23">
        <v>-9</v>
      </c>
      <c r="T44" s="23">
        <v>0</v>
      </c>
      <c r="U44" s="23">
        <v>-9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36">
        <v>59</v>
      </c>
      <c r="AG44" s="36">
        <v>0</v>
      </c>
      <c r="AH44" s="36">
        <v>0</v>
      </c>
      <c r="AI44" s="36">
        <v>0</v>
      </c>
      <c r="AJ44" s="25">
        <v>568</v>
      </c>
      <c r="AK44" s="25">
        <v>0</v>
      </c>
      <c r="AL44" s="25">
        <v>0</v>
      </c>
      <c r="AM44" s="25">
        <v>0</v>
      </c>
      <c r="AN44" s="26">
        <v>9.6</v>
      </c>
      <c r="AO44" s="26">
        <v>0</v>
      </c>
      <c r="AP44" s="26">
        <v>0</v>
      </c>
      <c r="AQ44" s="26"/>
      <c r="AR44" s="26">
        <v>0</v>
      </c>
      <c r="AS44" s="26"/>
      <c r="AT44" s="26"/>
      <c r="AU44" s="26"/>
      <c r="AV44" s="37"/>
      <c r="AW44" s="37"/>
      <c r="AX44" s="37"/>
      <c r="AY44" s="37"/>
      <c r="AZ44" s="37"/>
      <c r="BA44" s="27"/>
    </row>
    <row r="45" spans="1:53" ht="27.75" x14ac:dyDescent="0.3">
      <c r="A45" s="21">
        <f t="shared" si="36"/>
        <v>25</v>
      </c>
      <c r="B45" s="22" t="s">
        <v>44</v>
      </c>
      <c r="C45" s="23">
        <v>1896</v>
      </c>
      <c r="D45" s="23"/>
      <c r="E45" s="23"/>
      <c r="F45" s="23"/>
      <c r="G45" s="23">
        <v>474</v>
      </c>
      <c r="H45" s="23">
        <v>0</v>
      </c>
      <c r="I45" s="23">
        <v>0</v>
      </c>
      <c r="J45" s="23">
        <v>0</v>
      </c>
      <c r="K45" s="23">
        <v>515</v>
      </c>
      <c r="L45" s="23"/>
      <c r="M45" s="23"/>
      <c r="N45" s="23"/>
      <c r="O45" s="24">
        <v>108.65</v>
      </c>
      <c r="P45" s="24">
        <v>0</v>
      </c>
      <c r="Q45" s="24">
        <v>0</v>
      </c>
      <c r="R45" s="24">
        <v>0</v>
      </c>
      <c r="S45" s="23">
        <v>41</v>
      </c>
      <c r="T45" s="23">
        <v>41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36">
        <v>172</v>
      </c>
      <c r="AG45" s="36">
        <v>0</v>
      </c>
      <c r="AH45" s="36">
        <v>0</v>
      </c>
      <c r="AI45" s="36">
        <v>0</v>
      </c>
      <c r="AJ45" s="25">
        <v>1381</v>
      </c>
      <c r="AK45" s="25">
        <v>0</v>
      </c>
      <c r="AL45" s="25">
        <v>0</v>
      </c>
      <c r="AM45" s="25">
        <v>0</v>
      </c>
      <c r="AN45" s="26">
        <v>8</v>
      </c>
      <c r="AO45" s="26">
        <v>0</v>
      </c>
      <c r="AP45" s="26">
        <v>0</v>
      </c>
      <c r="AQ45" s="26"/>
      <c r="AR45" s="26">
        <v>0</v>
      </c>
      <c r="AS45" s="26"/>
      <c r="AT45" s="26"/>
      <c r="AU45" s="26"/>
      <c r="AV45" s="37"/>
      <c r="AW45" s="37"/>
      <c r="AX45" s="37"/>
      <c r="AY45" s="37"/>
      <c r="AZ45" s="37"/>
      <c r="BA45" s="27"/>
    </row>
    <row r="46" spans="1:53" ht="27.75" x14ac:dyDescent="0.3">
      <c r="A46" s="21">
        <f t="shared" si="36"/>
        <v>26</v>
      </c>
      <c r="B46" s="22" t="s">
        <v>45</v>
      </c>
      <c r="C46" s="23">
        <v>7645</v>
      </c>
      <c r="D46" s="23"/>
      <c r="E46" s="23"/>
      <c r="F46" s="23"/>
      <c r="G46" s="23">
        <v>1911</v>
      </c>
      <c r="H46" s="23">
        <v>0</v>
      </c>
      <c r="I46" s="23">
        <v>0</v>
      </c>
      <c r="J46" s="23">
        <v>0</v>
      </c>
      <c r="K46" s="23">
        <v>2177</v>
      </c>
      <c r="L46" s="38"/>
      <c r="M46" s="38"/>
      <c r="N46" s="38"/>
      <c r="O46" s="24">
        <v>113.92</v>
      </c>
      <c r="P46" s="24">
        <v>0</v>
      </c>
      <c r="Q46" s="24">
        <v>0</v>
      </c>
      <c r="R46" s="24">
        <v>0</v>
      </c>
      <c r="S46" s="23">
        <v>266</v>
      </c>
      <c r="T46" s="23">
        <v>266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36">
        <v>726</v>
      </c>
      <c r="AG46" s="36">
        <v>0</v>
      </c>
      <c r="AH46" s="36">
        <v>0</v>
      </c>
      <c r="AI46" s="36">
        <v>0</v>
      </c>
      <c r="AJ46" s="25">
        <v>5468</v>
      </c>
      <c r="AK46" s="25">
        <v>0</v>
      </c>
      <c r="AL46" s="25">
        <v>0</v>
      </c>
      <c r="AM46" s="25">
        <v>0</v>
      </c>
      <c r="AN46" s="26">
        <v>7.5</v>
      </c>
      <c r="AO46" s="26">
        <v>0</v>
      </c>
      <c r="AP46" s="26">
        <v>0</v>
      </c>
      <c r="AQ46" s="26"/>
      <c r="AR46" s="26">
        <v>0</v>
      </c>
      <c r="AS46" s="26"/>
      <c r="AT46" s="26"/>
      <c r="AU46" s="26"/>
      <c r="AV46" s="39"/>
      <c r="AW46" s="39"/>
      <c r="AX46" s="39"/>
      <c r="AY46" s="39"/>
      <c r="AZ46" s="39"/>
      <c r="BA46" s="27"/>
    </row>
    <row r="47" spans="1:53" ht="27.75" x14ac:dyDescent="0.3">
      <c r="A47" s="21">
        <f t="shared" si="36"/>
        <v>27</v>
      </c>
      <c r="B47" s="22" t="s">
        <v>46</v>
      </c>
      <c r="C47" s="23">
        <v>3032</v>
      </c>
      <c r="D47" s="23"/>
      <c r="E47" s="23"/>
      <c r="F47" s="23"/>
      <c r="G47" s="23">
        <v>758</v>
      </c>
      <c r="H47" s="23">
        <v>0</v>
      </c>
      <c r="I47" s="23">
        <v>0</v>
      </c>
      <c r="J47" s="23">
        <v>0</v>
      </c>
      <c r="K47" s="23">
        <v>495</v>
      </c>
      <c r="L47" s="23"/>
      <c r="M47" s="23"/>
      <c r="N47" s="23"/>
      <c r="O47" s="24">
        <v>65.3</v>
      </c>
      <c r="P47" s="24">
        <v>0</v>
      </c>
      <c r="Q47" s="24">
        <v>0</v>
      </c>
      <c r="R47" s="24">
        <v>0</v>
      </c>
      <c r="S47" s="23">
        <v>-263</v>
      </c>
      <c r="T47" s="23">
        <v>0</v>
      </c>
      <c r="U47" s="23">
        <v>-263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36">
        <v>165</v>
      </c>
      <c r="AG47" s="36">
        <v>0</v>
      </c>
      <c r="AH47" s="36">
        <v>0</v>
      </c>
      <c r="AI47" s="36">
        <v>0</v>
      </c>
      <c r="AJ47" s="25">
        <v>2537</v>
      </c>
      <c r="AK47" s="25">
        <v>0</v>
      </c>
      <c r="AL47" s="25">
        <v>0</v>
      </c>
      <c r="AM47" s="25">
        <v>0</v>
      </c>
      <c r="AN47" s="26">
        <v>15.4</v>
      </c>
      <c r="AO47" s="26">
        <v>0</v>
      </c>
      <c r="AP47" s="26">
        <v>0</v>
      </c>
      <c r="AQ47" s="26"/>
      <c r="AR47" s="26">
        <v>0</v>
      </c>
      <c r="AS47" s="26"/>
      <c r="AT47" s="26"/>
      <c r="AU47" s="26"/>
      <c r="AV47" s="39"/>
      <c r="AW47" s="39"/>
      <c r="AX47" s="39"/>
      <c r="AY47" s="39"/>
      <c r="AZ47" s="39"/>
      <c r="BA47" s="27"/>
    </row>
    <row r="48" spans="1:53" ht="29.25" customHeight="1" x14ac:dyDescent="0.3">
      <c r="A48" s="21">
        <f t="shared" si="36"/>
        <v>28</v>
      </c>
      <c r="B48" s="22" t="s">
        <v>47</v>
      </c>
      <c r="C48" s="23">
        <v>6517</v>
      </c>
      <c r="D48" s="23"/>
      <c r="E48" s="23"/>
      <c r="F48" s="23"/>
      <c r="G48" s="23">
        <v>1629</v>
      </c>
      <c r="H48" s="23">
        <v>0</v>
      </c>
      <c r="I48" s="23">
        <v>0</v>
      </c>
      <c r="J48" s="23">
        <v>0</v>
      </c>
      <c r="K48" s="23">
        <v>1693</v>
      </c>
      <c r="L48" s="23"/>
      <c r="M48" s="23"/>
      <c r="N48" s="23"/>
      <c r="O48" s="24">
        <v>103.93</v>
      </c>
      <c r="P48" s="24">
        <v>0</v>
      </c>
      <c r="Q48" s="24">
        <v>0</v>
      </c>
      <c r="R48" s="24">
        <v>0</v>
      </c>
      <c r="S48" s="23">
        <v>64</v>
      </c>
      <c r="T48" s="23">
        <v>64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36">
        <v>564</v>
      </c>
      <c r="AG48" s="36">
        <v>0</v>
      </c>
      <c r="AH48" s="36">
        <v>0</v>
      </c>
      <c r="AI48" s="36">
        <v>0</v>
      </c>
      <c r="AJ48" s="25">
        <v>4824</v>
      </c>
      <c r="AK48" s="25">
        <v>0</v>
      </c>
      <c r="AL48" s="25">
        <v>0</v>
      </c>
      <c r="AM48" s="25">
        <v>0</v>
      </c>
      <c r="AN48" s="26">
        <v>8.6</v>
      </c>
      <c r="AO48" s="26">
        <v>0</v>
      </c>
      <c r="AP48" s="26">
        <v>0</v>
      </c>
      <c r="AQ48" s="26"/>
      <c r="AR48" s="26">
        <v>0</v>
      </c>
      <c r="AS48" s="26"/>
      <c r="AT48" s="26"/>
      <c r="AU48" s="26"/>
      <c r="AV48" s="37"/>
      <c r="AW48" s="37"/>
      <c r="AX48" s="37"/>
      <c r="AY48" s="37"/>
      <c r="AZ48" s="37"/>
      <c r="BA48" s="27"/>
    </row>
    <row r="49" spans="1:53" ht="27.75" x14ac:dyDescent="0.3">
      <c r="A49" s="21">
        <f t="shared" si="36"/>
        <v>29</v>
      </c>
      <c r="B49" s="22" t="s">
        <v>48</v>
      </c>
      <c r="C49" s="23">
        <v>1275</v>
      </c>
      <c r="D49" s="23"/>
      <c r="E49" s="23"/>
      <c r="F49" s="23"/>
      <c r="G49" s="23">
        <v>319</v>
      </c>
      <c r="H49" s="23">
        <v>0</v>
      </c>
      <c r="I49" s="23">
        <v>0</v>
      </c>
      <c r="J49" s="23">
        <v>0</v>
      </c>
      <c r="K49" s="23">
        <v>287</v>
      </c>
      <c r="L49" s="23"/>
      <c r="M49" s="23"/>
      <c r="N49" s="23"/>
      <c r="O49" s="24">
        <v>89.97</v>
      </c>
      <c r="P49" s="24">
        <v>0</v>
      </c>
      <c r="Q49" s="24">
        <v>0</v>
      </c>
      <c r="R49" s="24">
        <v>0</v>
      </c>
      <c r="S49" s="23">
        <v>-32</v>
      </c>
      <c r="T49" s="23">
        <v>0</v>
      </c>
      <c r="U49" s="23">
        <v>-32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36">
        <v>96</v>
      </c>
      <c r="AG49" s="36">
        <v>0</v>
      </c>
      <c r="AH49" s="36">
        <v>0</v>
      </c>
      <c r="AI49" s="36">
        <v>0</v>
      </c>
      <c r="AJ49" s="25">
        <v>988</v>
      </c>
      <c r="AK49" s="25">
        <v>0</v>
      </c>
      <c r="AL49" s="25">
        <v>0</v>
      </c>
      <c r="AM49" s="25">
        <v>0</v>
      </c>
      <c r="AN49" s="26">
        <v>10.3</v>
      </c>
      <c r="AO49" s="26">
        <v>0</v>
      </c>
      <c r="AP49" s="26">
        <v>0</v>
      </c>
      <c r="AQ49" s="26"/>
      <c r="AR49" s="26">
        <v>0</v>
      </c>
      <c r="AS49" s="26"/>
      <c r="AT49" s="26"/>
      <c r="AU49" s="26"/>
      <c r="AV49" s="37"/>
      <c r="AW49" s="37"/>
      <c r="AX49" s="37"/>
      <c r="AY49" s="37"/>
      <c r="AZ49" s="37"/>
      <c r="BA49" s="27"/>
    </row>
    <row r="50" spans="1:53" ht="27.75" x14ac:dyDescent="0.3">
      <c r="A50" s="21">
        <f t="shared" si="36"/>
        <v>30</v>
      </c>
      <c r="B50" s="22" t="s">
        <v>49</v>
      </c>
      <c r="C50" s="23">
        <v>1339</v>
      </c>
      <c r="D50" s="23"/>
      <c r="E50" s="23"/>
      <c r="F50" s="23"/>
      <c r="G50" s="23">
        <v>335</v>
      </c>
      <c r="H50" s="23">
        <v>0</v>
      </c>
      <c r="I50" s="23">
        <v>0</v>
      </c>
      <c r="J50" s="23">
        <v>0</v>
      </c>
      <c r="K50" s="23">
        <v>328</v>
      </c>
      <c r="L50" s="23"/>
      <c r="M50" s="23"/>
      <c r="N50" s="23"/>
      <c r="O50" s="24">
        <v>97.91</v>
      </c>
      <c r="P50" s="24">
        <v>0</v>
      </c>
      <c r="Q50" s="24">
        <v>0</v>
      </c>
      <c r="R50" s="24">
        <v>0</v>
      </c>
      <c r="S50" s="23">
        <v>-7</v>
      </c>
      <c r="T50" s="23">
        <v>0</v>
      </c>
      <c r="U50" s="23">
        <v>-7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36">
        <v>109</v>
      </c>
      <c r="AG50" s="36">
        <v>0</v>
      </c>
      <c r="AH50" s="36">
        <v>0</v>
      </c>
      <c r="AI50" s="36">
        <v>0</v>
      </c>
      <c r="AJ50" s="25">
        <v>1011</v>
      </c>
      <c r="AK50" s="25">
        <v>0</v>
      </c>
      <c r="AL50" s="25">
        <v>0</v>
      </c>
      <c r="AM50" s="25">
        <v>0</v>
      </c>
      <c r="AN50" s="26">
        <v>9.3000000000000007</v>
      </c>
      <c r="AO50" s="26">
        <v>0</v>
      </c>
      <c r="AP50" s="26">
        <v>0</v>
      </c>
      <c r="AQ50" s="26"/>
      <c r="AR50" s="26">
        <v>0</v>
      </c>
      <c r="AS50" s="26"/>
      <c r="AT50" s="26"/>
      <c r="AU50" s="26"/>
      <c r="AV50" s="37"/>
      <c r="AW50" s="37"/>
      <c r="AX50" s="37"/>
      <c r="AY50" s="37"/>
      <c r="AZ50" s="37"/>
      <c r="BA50" s="27"/>
    </row>
    <row r="51" spans="1:53" ht="27.75" x14ac:dyDescent="0.3">
      <c r="A51" s="21">
        <f t="shared" si="36"/>
        <v>31</v>
      </c>
      <c r="B51" s="22" t="s">
        <v>50</v>
      </c>
      <c r="C51" s="23">
        <v>1912</v>
      </c>
      <c r="D51" s="23"/>
      <c r="E51" s="23"/>
      <c r="F51" s="23"/>
      <c r="G51" s="23">
        <v>478</v>
      </c>
      <c r="H51" s="23">
        <v>0</v>
      </c>
      <c r="I51" s="23">
        <v>0</v>
      </c>
      <c r="J51" s="23">
        <v>0</v>
      </c>
      <c r="K51" s="23">
        <v>555</v>
      </c>
      <c r="L51" s="23"/>
      <c r="M51" s="23"/>
      <c r="N51" s="23"/>
      <c r="O51" s="24">
        <v>116.11</v>
      </c>
      <c r="P51" s="24">
        <v>0</v>
      </c>
      <c r="Q51" s="24">
        <v>0</v>
      </c>
      <c r="R51" s="24">
        <v>0</v>
      </c>
      <c r="S51" s="23">
        <v>77</v>
      </c>
      <c r="T51" s="23">
        <v>77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36">
        <v>185</v>
      </c>
      <c r="AG51" s="36">
        <v>0</v>
      </c>
      <c r="AH51" s="36">
        <v>0</v>
      </c>
      <c r="AI51" s="36">
        <v>0</v>
      </c>
      <c r="AJ51" s="25">
        <v>1357</v>
      </c>
      <c r="AK51" s="25">
        <v>0</v>
      </c>
      <c r="AL51" s="25">
        <v>0</v>
      </c>
      <c r="AM51" s="25">
        <v>0</v>
      </c>
      <c r="AN51" s="26">
        <v>7.3</v>
      </c>
      <c r="AO51" s="26">
        <v>0</v>
      </c>
      <c r="AP51" s="26">
        <v>0</v>
      </c>
      <c r="AQ51" s="26"/>
      <c r="AR51" s="26">
        <v>0</v>
      </c>
      <c r="AS51" s="26"/>
      <c r="AT51" s="26"/>
      <c r="AU51" s="26"/>
      <c r="AV51" s="37"/>
      <c r="AW51" s="37"/>
      <c r="AX51" s="37"/>
      <c r="AY51" s="37"/>
      <c r="AZ51" s="37"/>
      <c r="BA51" s="27"/>
    </row>
    <row r="52" spans="1:53" ht="27.75" x14ac:dyDescent="0.3">
      <c r="A52" s="21">
        <f t="shared" si="36"/>
        <v>32</v>
      </c>
      <c r="B52" s="22" t="s">
        <v>51</v>
      </c>
      <c r="C52" s="23">
        <v>755</v>
      </c>
      <c r="D52" s="23"/>
      <c r="E52" s="23"/>
      <c r="F52" s="23"/>
      <c r="G52" s="23">
        <v>189</v>
      </c>
      <c r="H52" s="23">
        <v>0</v>
      </c>
      <c r="I52" s="23">
        <v>0</v>
      </c>
      <c r="J52" s="23">
        <v>0</v>
      </c>
      <c r="K52" s="23">
        <v>193</v>
      </c>
      <c r="L52" s="23"/>
      <c r="M52" s="23"/>
      <c r="N52" s="23"/>
      <c r="O52" s="24">
        <v>102.12</v>
      </c>
      <c r="P52" s="24">
        <v>0</v>
      </c>
      <c r="Q52" s="24">
        <v>0</v>
      </c>
      <c r="R52" s="24">
        <v>0</v>
      </c>
      <c r="S52" s="23">
        <v>4</v>
      </c>
      <c r="T52" s="23">
        <v>4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36">
        <v>64</v>
      </c>
      <c r="AG52" s="36">
        <v>0</v>
      </c>
      <c r="AH52" s="36">
        <v>0</v>
      </c>
      <c r="AI52" s="36">
        <v>0</v>
      </c>
      <c r="AJ52" s="25">
        <v>562</v>
      </c>
      <c r="AK52" s="25">
        <v>0</v>
      </c>
      <c r="AL52" s="25">
        <v>0</v>
      </c>
      <c r="AM52" s="25">
        <v>0</v>
      </c>
      <c r="AN52" s="26">
        <v>8.8000000000000007</v>
      </c>
      <c r="AO52" s="26">
        <v>0</v>
      </c>
      <c r="AP52" s="26">
        <v>0</v>
      </c>
      <c r="AQ52" s="26"/>
      <c r="AR52" s="26">
        <v>0</v>
      </c>
      <c r="AS52" s="26"/>
      <c r="AT52" s="26"/>
      <c r="AU52" s="26"/>
      <c r="AV52" s="37"/>
      <c r="AW52" s="37"/>
      <c r="AX52" s="37"/>
      <c r="AY52" s="37"/>
      <c r="AZ52" s="37"/>
      <c r="BA52" s="27"/>
    </row>
    <row r="53" spans="1:53" ht="27.75" x14ac:dyDescent="0.3">
      <c r="A53" s="21">
        <f t="shared" si="36"/>
        <v>33</v>
      </c>
      <c r="B53" s="22" t="s">
        <v>52</v>
      </c>
      <c r="C53" s="23">
        <v>0</v>
      </c>
      <c r="D53" s="23"/>
      <c r="E53" s="23"/>
      <c r="F53" s="23"/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/>
      <c r="M53" s="23"/>
      <c r="N53" s="23"/>
      <c r="O53" s="24">
        <v>0</v>
      </c>
      <c r="P53" s="24">
        <v>0</v>
      </c>
      <c r="Q53" s="24">
        <v>0</v>
      </c>
      <c r="R53" s="24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36">
        <v>0</v>
      </c>
      <c r="AG53" s="36">
        <v>0</v>
      </c>
      <c r="AH53" s="36">
        <v>0</v>
      </c>
      <c r="AI53" s="36">
        <v>0</v>
      </c>
      <c r="AJ53" s="25">
        <v>0</v>
      </c>
      <c r="AK53" s="25">
        <v>0</v>
      </c>
      <c r="AL53" s="25">
        <v>0</v>
      </c>
      <c r="AM53" s="25">
        <v>0</v>
      </c>
      <c r="AN53" s="26">
        <v>0</v>
      </c>
      <c r="AO53" s="26">
        <v>0</v>
      </c>
      <c r="AP53" s="26">
        <v>0</v>
      </c>
      <c r="AQ53" s="26"/>
      <c r="AR53" s="26">
        <v>0</v>
      </c>
      <c r="AS53" s="26"/>
      <c r="AT53" s="26"/>
      <c r="AU53" s="26"/>
      <c r="AV53" s="37"/>
      <c r="AW53" s="37"/>
      <c r="AX53" s="37"/>
      <c r="AY53" s="37"/>
      <c r="AZ53" s="37"/>
      <c r="BA53" s="27"/>
    </row>
    <row r="54" spans="1:53" ht="46.5" x14ac:dyDescent="0.3">
      <c r="A54" s="21">
        <f t="shared" si="36"/>
        <v>34</v>
      </c>
      <c r="B54" s="22" t="s">
        <v>53</v>
      </c>
      <c r="C54" s="23">
        <v>7292</v>
      </c>
      <c r="D54" s="23"/>
      <c r="E54" s="23"/>
      <c r="F54" s="23"/>
      <c r="G54" s="23">
        <v>1823</v>
      </c>
      <c r="H54" s="23">
        <v>0</v>
      </c>
      <c r="I54" s="23">
        <v>0</v>
      </c>
      <c r="J54" s="23">
        <v>0</v>
      </c>
      <c r="K54" s="23">
        <v>3609</v>
      </c>
      <c r="L54" s="23"/>
      <c r="M54" s="23"/>
      <c r="N54" s="23"/>
      <c r="O54" s="24">
        <v>197.97</v>
      </c>
      <c r="P54" s="24">
        <v>0</v>
      </c>
      <c r="Q54" s="24">
        <v>0</v>
      </c>
      <c r="R54" s="24">
        <v>0</v>
      </c>
      <c r="S54" s="23">
        <v>1786</v>
      </c>
      <c r="T54" s="23">
        <v>1786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36">
        <v>1203</v>
      </c>
      <c r="AG54" s="36">
        <v>0</v>
      </c>
      <c r="AH54" s="36">
        <v>0</v>
      </c>
      <c r="AI54" s="36">
        <v>0</v>
      </c>
      <c r="AJ54" s="25">
        <v>3683</v>
      </c>
      <c r="AK54" s="25">
        <v>0</v>
      </c>
      <c r="AL54" s="25">
        <v>0</v>
      </c>
      <c r="AM54" s="25">
        <v>0</v>
      </c>
      <c r="AN54" s="26">
        <v>3.1</v>
      </c>
      <c r="AO54" s="26">
        <v>0</v>
      </c>
      <c r="AP54" s="26">
        <v>0</v>
      </c>
      <c r="AQ54" s="26"/>
      <c r="AR54" s="26">
        <v>0</v>
      </c>
      <c r="AS54" s="26"/>
      <c r="AT54" s="26"/>
      <c r="AU54" s="26"/>
      <c r="AV54" s="37"/>
      <c r="AW54" s="37"/>
      <c r="AX54" s="37"/>
      <c r="AY54" s="37"/>
      <c r="AZ54" s="37"/>
      <c r="BA54" s="27"/>
    </row>
    <row r="55" spans="1:53" ht="48.75" customHeight="1" x14ac:dyDescent="0.35">
      <c r="A55" s="21">
        <f t="shared" si="36"/>
        <v>35</v>
      </c>
      <c r="B55" s="22" t="s">
        <v>54</v>
      </c>
      <c r="C55" s="23">
        <v>0</v>
      </c>
      <c r="D55" s="23"/>
      <c r="E55" s="23"/>
      <c r="F55" s="23"/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/>
      <c r="M55" s="23"/>
      <c r="N55" s="23"/>
      <c r="O55" s="24">
        <v>0</v>
      </c>
      <c r="P55" s="24">
        <v>0</v>
      </c>
      <c r="Q55" s="24">
        <v>0</v>
      </c>
      <c r="R55" s="24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36">
        <v>0</v>
      </c>
      <c r="AG55" s="36">
        <v>0</v>
      </c>
      <c r="AH55" s="36">
        <v>0</v>
      </c>
      <c r="AI55" s="36">
        <v>0</v>
      </c>
      <c r="AJ55" s="25">
        <v>0</v>
      </c>
      <c r="AK55" s="25">
        <v>0</v>
      </c>
      <c r="AL55" s="25">
        <v>0</v>
      </c>
      <c r="AM55" s="25">
        <v>0</v>
      </c>
      <c r="AN55" s="26">
        <v>0</v>
      </c>
      <c r="AO55" s="26">
        <v>0</v>
      </c>
      <c r="AP55" s="26">
        <v>0</v>
      </c>
      <c r="AQ55" s="26"/>
      <c r="AR55" s="26">
        <v>0</v>
      </c>
      <c r="AS55" s="26"/>
      <c r="AT55" s="26"/>
      <c r="AU55" s="26"/>
      <c r="AV55" s="37"/>
      <c r="AW55" s="37"/>
      <c r="AX55" s="37"/>
      <c r="AY55" s="37"/>
      <c r="AZ55" s="37"/>
      <c r="BA55" s="40"/>
    </row>
    <row r="56" spans="1:53" ht="37.5" customHeight="1" x14ac:dyDescent="0.3">
      <c r="A56" s="21">
        <f t="shared" si="36"/>
        <v>36</v>
      </c>
      <c r="B56" s="22" t="s">
        <v>55</v>
      </c>
      <c r="C56" s="23">
        <v>0</v>
      </c>
      <c r="D56" s="23"/>
      <c r="E56" s="23"/>
      <c r="F56" s="23"/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/>
      <c r="M56" s="23"/>
      <c r="N56" s="23"/>
      <c r="O56" s="24">
        <v>0</v>
      </c>
      <c r="P56" s="24">
        <v>0</v>
      </c>
      <c r="Q56" s="24">
        <v>0</v>
      </c>
      <c r="R56" s="24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36">
        <v>0</v>
      </c>
      <c r="AG56" s="36">
        <v>0</v>
      </c>
      <c r="AH56" s="36">
        <v>0</v>
      </c>
      <c r="AI56" s="36">
        <v>0</v>
      </c>
      <c r="AJ56" s="25">
        <v>0</v>
      </c>
      <c r="AK56" s="25">
        <v>0</v>
      </c>
      <c r="AL56" s="25">
        <v>0</v>
      </c>
      <c r="AM56" s="25">
        <v>0</v>
      </c>
      <c r="AN56" s="26">
        <v>0</v>
      </c>
      <c r="AO56" s="26">
        <v>0</v>
      </c>
      <c r="AP56" s="26">
        <v>0</v>
      </c>
      <c r="AQ56" s="26"/>
      <c r="AR56" s="26">
        <v>0</v>
      </c>
      <c r="AS56" s="26"/>
      <c r="AT56" s="26"/>
      <c r="AU56" s="26"/>
      <c r="AV56" s="37"/>
      <c r="AW56" s="37"/>
      <c r="AX56" s="37"/>
      <c r="AY56" s="37"/>
      <c r="AZ56" s="37"/>
      <c r="BA56" s="27"/>
    </row>
    <row r="57" spans="1:53" ht="27.75" x14ac:dyDescent="0.3">
      <c r="A57" s="21">
        <f t="shared" si="36"/>
        <v>37</v>
      </c>
      <c r="B57" s="22" t="s">
        <v>56</v>
      </c>
      <c r="C57" s="23">
        <v>0</v>
      </c>
      <c r="D57" s="23"/>
      <c r="E57" s="23"/>
      <c r="F57" s="23"/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/>
      <c r="M57" s="23"/>
      <c r="N57" s="23"/>
      <c r="O57" s="24">
        <v>0</v>
      </c>
      <c r="P57" s="24">
        <v>0</v>
      </c>
      <c r="Q57" s="24">
        <v>0</v>
      </c>
      <c r="R57" s="24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36">
        <v>0</v>
      </c>
      <c r="AG57" s="36">
        <v>0</v>
      </c>
      <c r="AH57" s="36">
        <v>0</v>
      </c>
      <c r="AI57" s="36">
        <v>0</v>
      </c>
      <c r="AJ57" s="25">
        <v>0</v>
      </c>
      <c r="AK57" s="25">
        <v>0</v>
      </c>
      <c r="AL57" s="25">
        <v>0</v>
      </c>
      <c r="AM57" s="25">
        <v>0</v>
      </c>
      <c r="AN57" s="26">
        <v>0</v>
      </c>
      <c r="AO57" s="26">
        <v>0</v>
      </c>
      <c r="AP57" s="26">
        <v>0</v>
      </c>
      <c r="AQ57" s="26"/>
      <c r="AR57" s="26">
        <v>0</v>
      </c>
      <c r="AS57" s="26"/>
      <c r="AT57" s="26"/>
      <c r="AU57" s="26"/>
      <c r="AV57" s="37"/>
      <c r="AW57" s="37"/>
      <c r="AX57" s="37"/>
      <c r="AY57" s="37"/>
      <c r="AZ57" s="37"/>
      <c r="BA57" s="27"/>
    </row>
    <row r="58" spans="1:53" ht="27.75" x14ac:dyDescent="0.3">
      <c r="A58" s="21">
        <f t="shared" si="36"/>
        <v>38</v>
      </c>
      <c r="B58" s="22" t="s">
        <v>57</v>
      </c>
      <c r="C58" s="23">
        <v>97</v>
      </c>
      <c r="D58" s="23"/>
      <c r="E58" s="23"/>
      <c r="F58" s="23"/>
      <c r="G58" s="23">
        <v>24</v>
      </c>
      <c r="H58" s="23">
        <v>0</v>
      </c>
      <c r="I58" s="23">
        <v>0</v>
      </c>
      <c r="J58" s="23">
        <v>0</v>
      </c>
      <c r="K58" s="23">
        <v>0</v>
      </c>
      <c r="L58" s="23"/>
      <c r="M58" s="23"/>
      <c r="N58" s="23"/>
      <c r="O58" s="24">
        <v>0</v>
      </c>
      <c r="P58" s="24">
        <v>0</v>
      </c>
      <c r="Q58" s="24">
        <v>0</v>
      </c>
      <c r="R58" s="24">
        <v>0</v>
      </c>
      <c r="S58" s="23">
        <v>-24</v>
      </c>
      <c r="T58" s="23">
        <v>0</v>
      </c>
      <c r="U58" s="23">
        <v>-24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36">
        <v>0</v>
      </c>
      <c r="AG58" s="36">
        <v>0</v>
      </c>
      <c r="AH58" s="36">
        <v>0</v>
      </c>
      <c r="AI58" s="36">
        <v>0</v>
      </c>
      <c r="AJ58" s="25">
        <v>97</v>
      </c>
      <c r="AK58" s="25">
        <v>0</v>
      </c>
      <c r="AL58" s="25">
        <v>0</v>
      </c>
      <c r="AM58" s="25">
        <v>0</v>
      </c>
      <c r="AN58" s="26">
        <v>0</v>
      </c>
      <c r="AO58" s="26">
        <v>0</v>
      </c>
      <c r="AP58" s="26">
        <v>0</v>
      </c>
      <c r="AQ58" s="26"/>
      <c r="AR58" s="26">
        <v>0</v>
      </c>
      <c r="AS58" s="26"/>
      <c r="AT58" s="26"/>
      <c r="AU58" s="26"/>
      <c r="AV58" s="37"/>
      <c r="AW58" s="37"/>
      <c r="AX58" s="37"/>
      <c r="AY58" s="37"/>
      <c r="AZ58" s="37"/>
      <c r="BA58" s="27"/>
    </row>
    <row r="59" spans="1:53" ht="27.75" x14ac:dyDescent="0.3">
      <c r="A59" s="21">
        <f t="shared" si="36"/>
        <v>39</v>
      </c>
      <c r="B59" s="22" t="s">
        <v>58</v>
      </c>
      <c r="C59" s="23">
        <v>0</v>
      </c>
      <c r="D59" s="23"/>
      <c r="E59" s="23"/>
      <c r="F59" s="23"/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/>
      <c r="M59" s="23"/>
      <c r="N59" s="23"/>
      <c r="O59" s="24">
        <v>0</v>
      </c>
      <c r="P59" s="24">
        <v>0</v>
      </c>
      <c r="Q59" s="24">
        <v>0</v>
      </c>
      <c r="R59" s="24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36">
        <v>0</v>
      </c>
      <c r="AG59" s="36">
        <v>0</v>
      </c>
      <c r="AH59" s="36">
        <v>0</v>
      </c>
      <c r="AI59" s="36">
        <v>0</v>
      </c>
      <c r="AJ59" s="25">
        <v>0</v>
      </c>
      <c r="AK59" s="25">
        <v>0</v>
      </c>
      <c r="AL59" s="25">
        <v>0</v>
      </c>
      <c r="AM59" s="25">
        <v>0</v>
      </c>
      <c r="AN59" s="26">
        <v>0</v>
      </c>
      <c r="AO59" s="26">
        <v>0</v>
      </c>
      <c r="AP59" s="26">
        <v>0</v>
      </c>
      <c r="AQ59" s="26"/>
      <c r="AR59" s="26">
        <v>0</v>
      </c>
      <c r="AS59" s="26"/>
      <c r="AT59" s="26"/>
      <c r="AU59" s="26"/>
      <c r="AV59" s="37"/>
      <c r="AW59" s="37"/>
      <c r="AX59" s="37"/>
      <c r="AY59" s="37"/>
      <c r="AZ59" s="37"/>
      <c r="BA59" s="27"/>
    </row>
    <row r="60" spans="1:53" ht="39" x14ac:dyDescent="0.3">
      <c r="A60" s="33"/>
      <c r="B60" s="41" t="s">
        <v>59</v>
      </c>
      <c r="C60" s="35">
        <v>54909</v>
      </c>
      <c r="D60" s="35">
        <v>0</v>
      </c>
      <c r="E60" s="35">
        <v>0</v>
      </c>
      <c r="F60" s="35">
        <v>0</v>
      </c>
      <c r="G60" s="35">
        <v>13730</v>
      </c>
      <c r="H60" s="35">
        <v>0</v>
      </c>
      <c r="I60" s="35">
        <v>0</v>
      </c>
      <c r="J60" s="35">
        <v>0</v>
      </c>
      <c r="K60" s="35">
        <v>15691</v>
      </c>
      <c r="L60" s="35">
        <v>0</v>
      </c>
      <c r="M60" s="35">
        <v>0</v>
      </c>
      <c r="N60" s="35">
        <v>0</v>
      </c>
      <c r="O60" s="31">
        <v>114.28</v>
      </c>
      <c r="P60" s="31">
        <v>0</v>
      </c>
      <c r="Q60" s="31">
        <v>0</v>
      </c>
      <c r="R60" s="31">
        <v>0</v>
      </c>
      <c r="S60" s="35">
        <v>1961</v>
      </c>
      <c r="T60" s="35">
        <v>2442</v>
      </c>
      <c r="U60" s="35">
        <v>-481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5229</v>
      </c>
      <c r="AG60" s="35">
        <v>0</v>
      </c>
      <c r="AH60" s="35">
        <v>0</v>
      </c>
      <c r="AI60" s="35">
        <v>0</v>
      </c>
      <c r="AJ60" s="35">
        <v>39218</v>
      </c>
      <c r="AK60" s="35">
        <v>0</v>
      </c>
      <c r="AL60" s="35">
        <v>0</v>
      </c>
      <c r="AM60" s="35">
        <v>0</v>
      </c>
      <c r="AN60" s="32">
        <v>7.5</v>
      </c>
      <c r="AO60" s="32">
        <v>0</v>
      </c>
      <c r="AP60" s="32">
        <v>0</v>
      </c>
      <c r="AQ60" s="32"/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/>
      <c r="AX60" s="35"/>
      <c r="AY60" s="35"/>
      <c r="AZ60" s="35">
        <f t="shared" ref="AZ60" si="37">SUM(AZ35:AZ59)</f>
        <v>0</v>
      </c>
      <c r="BA60" s="35"/>
    </row>
    <row r="61" spans="1:53" ht="27" x14ac:dyDescent="0.3">
      <c r="A61" s="33"/>
      <c r="B61" s="42" t="s">
        <v>60</v>
      </c>
      <c r="C61" s="35">
        <v>199073</v>
      </c>
      <c r="D61" s="35">
        <v>0</v>
      </c>
      <c r="E61" s="35">
        <v>0</v>
      </c>
      <c r="F61" s="35">
        <v>0</v>
      </c>
      <c r="G61" s="35">
        <v>49772</v>
      </c>
      <c r="H61" s="35">
        <v>0</v>
      </c>
      <c r="I61" s="35">
        <v>0</v>
      </c>
      <c r="J61" s="35">
        <v>0</v>
      </c>
      <c r="K61" s="35">
        <v>53729</v>
      </c>
      <c r="L61" s="35">
        <v>0</v>
      </c>
      <c r="M61" s="35">
        <v>0</v>
      </c>
      <c r="N61" s="35">
        <v>0</v>
      </c>
      <c r="O61" s="31">
        <v>107.95</v>
      </c>
      <c r="P61" s="31">
        <v>0</v>
      </c>
      <c r="Q61" s="31">
        <v>0</v>
      </c>
      <c r="R61" s="31">
        <v>0</v>
      </c>
      <c r="S61" s="35">
        <v>3957</v>
      </c>
      <c r="T61" s="35">
        <v>4990</v>
      </c>
      <c r="U61" s="35">
        <v>-1033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17908</v>
      </c>
      <c r="AG61" s="35">
        <v>0</v>
      </c>
      <c r="AH61" s="35">
        <v>0</v>
      </c>
      <c r="AI61" s="35">
        <v>0</v>
      </c>
      <c r="AJ61" s="35">
        <v>145344</v>
      </c>
      <c r="AK61" s="35">
        <v>0</v>
      </c>
      <c r="AL61" s="35">
        <v>0</v>
      </c>
      <c r="AM61" s="35">
        <v>0</v>
      </c>
      <c r="AN61" s="32">
        <v>8.1</v>
      </c>
      <c r="AO61" s="32">
        <v>0</v>
      </c>
      <c r="AP61" s="32">
        <v>0</v>
      </c>
      <c r="AQ61" s="32"/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/>
      <c r="AX61" s="35"/>
      <c r="AY61" s="35"/>
      <c r="AZ61" s="35">
        <f t="shared" ref="AZ61" si="38">AZ60+AZ34+AZ30+AZ23</f>
        <v>0</v>
      </c>
      <c r="BA61" s="35"/>
    </row>
    <row r="62" spans="1:53" ht="27.75" x14ac:dyDescent="0.3">
      <c r="A62" s="21">
        <v>40</v>
      </c>
      <c r="B62" s="22" t="s">
        <v>61</v>
      </c>
      <c r="C62" s="23">
        <v>0</v>
      </c>
      <c r="D62" s="23"/>
      <c r="E62" s="23"/>
      <c r="F62" s="23"/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/>
      <c r="M62" s="23"/>
      <c r="N62" s="23"/>
      <c r="O62" s="24">
        <v>0</v>
      </c>
      <c r="P62" s="24">
        <v>0</v>
      </c>
      <c r="Q62" s="24">
        <v>0</v>
      </c>
      <c r="R62" s="24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37">
        <v>0</v>
      </c>
      <c r="AG62" s="37">
        <v>0</v>
      </c>
      <c r="AH62" s="37">
        <v>0</v>
      </c>
      <c r="AI62" s="37">
        <v>0</v>
      </c>
      <c r="AJ62" s="25">
        <v>0</v>
      </c>
      <c r="AK62" s="25">
        <v>0</v>
      </c>
      <c r="AL62" s="25">
        <v>0</v>
      </c>
      <c r="AM62" s="25">
        <v>0</v>
      </c>
      <c r="AN62" s="26">
        <v>0</v>
      </c>
      <c r="AO62" s="26">
        <v>0</v>
      </c>
      <c r="AP62" s="26">
        <v>0</v>
      </c>
      <c r="AQ62" s="26"/>
      <c r="AR62" s="26"/>
      <c r="AS62" s="26"/>
      <c r="AT62" s="26"/>
      <c r="AU62" s="26"/>
      <c r="AV62" s="37"/>
      <c r="AW62" s="37"/>
      <c r="AX62" s="37"/>
      <c r="AY62" s="37"/>
      <c r="AZ62" s="37"/>
      <c r="BA62" s="27"/>
    </row>
    <row r="63" spans="1:53" ht="27.75" x14ac:dyDescent="0.3">
      <c r="A63" s="33"/>
      <c r="B63" s="42" t="s">
        <v>62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43">
        <v>0</v>
      </c>
      <c r="P63" s="43">
        <v>0</v>
      </c>
      <c r="Q63" s="43">
        <v>0</v>
      </c>
      <c r="R63" s="43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44">
        <v>0</v>
      </c>
      <c r="AO63" s="44">
        <v>0</v>
      </c>
      <c r="AP63" s="44">
        <v>0</v>
      </c>
      <c r="AQ63" s="44"/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/>
      <c r="AX63" s="35"/>
      <c r="AY63" s="35"/>
      <c r="AZ63" s="35">
        <f t="shared" ref="AZ63" si="39">AZ62</f>
        <v>0</v>
      </c>
      <c r="BA63" s="35"/>
    </row>
    <row r="64" spans="1:53" ht="27.75" x14ac:dyDescent="0.3">
      <c r="A64" s="21">
        <v>41</v>
      </c>
      <c r="B64" s="22" t="s">
        <v>63</v>
      </c>
      <c r="C64" s="23">
        <v>0</v>
      </c>
      <c r="D64" s="23"/>
      <c r="E64" s="23"/>
      <c r="F64" s="23"/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/>
      <c r="M64" s="23"/>
      <c r="N64" s="23"/>
      <c r="O64" s="24">
        <v>0</v>
      </c>
      <c r="P64" s="24">
        <v>0</v>
      </c>
      <c r="Q64" s="24">
        <v>0</v>
      </c>
      <c r="R64" s="24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45">
        <v>0</v>
      </c>
      <c r="AG64" s="45">
        <v>0</v>
      </c>
      <c r="AH64" s="45">
        <v>0</v>
      </c>
      <c r="AI64" s="45">
        <v>0</v>
      </c>
      <c r="AJ64" s="25">
        <v>0</v>
      </c>
      <c r="AK64" s="25">
        <v>0</v>
      </c>
      <c r="AL64" s="25">
        <v>0</v>
      </c>
      <c r="AM64" s="25">
        <v>0</v>
      </c>
      <c r="AN64" s="26">
        <v>0</v>
      </c>
      <c r="AO64" s="26">
        <v>0</v>
      </c>
      <c r="AP64" s="26">
        <v>0</v>
      </c>
      <c r="AQ64" s="26"/>
      <c r="AR64" s="26"/>
      <c r="AS64" s="26"/>
      <c r="AT64" s="26"/>
      <c r="AU64" s="26"/>
      <c r="AV64" s="37"/>
      <c r="AW64" s="37"/>
      <c r="AX64" s="37"/>
      <c r="AY64" s="37"/>
      <c r="AZ64" s="37"/>
      <c r="BA64" s="27"/>
    </row>
    <row r="65" spans="1:53" ht="27.75" x14ac:dyDescent="0.3">
      <c r="A65" s="21">
        <v>42</v>
      </c>
      <c r="B65" s="22" t="s">
        <v>64</v>
      </c>
      <c r="C65" s="23">
        <v>0</v>
      </c>
      <c r="D65" s="23"/>
      <c r="E65" s="23"/>
      <c r="F65" s="23"/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/>
      <c r="M65" s="23"/>
      <c r="N65" s="23"/>
      <c r="O65" s="24">
        <v>0</v>
      </c>
      <c r="P65" s="24">
        <v>0</v>
      </c>
      <c r="Q65" s="24">
        <v>0</v>
      </c>
      <c r="R65" s="24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45">
        <v>0</v>
      </c>
      <c r="AG65" s="45">
        <v>0</v>
      </c>
      <c r="AH65" s="45">
        <v>0</v>
      </c>
      <c r="AI65" s="45">
        <v>0</v>
      </c>
      <c r="AJ65" s="25">
        <v>0</v>
      </c>
      <c r="AK65" s="25">
        <v>0</v>
      </c>
      <c r="AL65" s="25">
        <v>0</v>
      </c>
      <c r="AM65" s="25">
        <v>0</v>
      </c>
      <c r="AN65" s="26">
        <v>0</v>
      </c>
      <c r="AO65" s="26">
        <v>0</v>
      </c>
      <c r="AP65" s="26">
        <v>0</v>
      </c>
      <c r="AQ65" s="26"/>
      <c r="AR65" s="26"/>
      <c r="AS65" s="26"/>
      <c r="AT65" s="26"/>
      <c r="AU65" s="26"/>
      <c r="AV65" s="37"/>
      <c r="AW65" s="37"/>
      <c r="AX65" s="37"/>
      <c r="AY65" s="37"/>
      <c r="AZ65" s="37"/>
      <c r="BA65" s="27"/>
    </row>
    <row r="66" spans="1:53" ht="27.75" x14ac:dyDescent="0.3">
      <c r="A66" s="21">
        <v>43</v>
      </c>
      <c r="B66" s="22" t="s">
        <v>65</v>
      </c>
      <c r="C66" s="23">
        <v>0</v>
      </c>
      <c r="D66" s="23"/>
      <c r="E66" s="23"/>
      <c r="F66" s="23"/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/>
      <c r="M66" s="23"/>
      <c r="N66" s="23"/>
      <c r="O66" s="24">
        <v>0</v>
      </c>
      <c r="P66" s="24">
        <v>0</v>
      </c>
      <c r="Q66" s="24">
        <v>0</v>
      </c>
      <c r="R66" s="24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45">
        <v>0</v>
      </c>
      <c r="AG66" s="45">
        <v>0</v>
      </c>
      <c r="AH66" s="45">
        <v>0</v>
      </c>
      <c r="AI66" s="45">
        <v>0</v>
      </c>
      <c r="AJ66" s="25">
        <v>0</v>
      </c>
      <c r="AK66" s="25">
        <v>0</v>
      </c>
      <c r="AL66" s="25">
        <v>0</v>
      </c>
      <c r="AM66" s="25">
        <v>0</v>
      </c>
      <c r="AN66" s="26">
        <v>0</v>
      </c>
      <c r="AO66" s="26">
        <v>0</v>
      </c>
      <c r="AP66" s="26">
        <v>0</v>
      </c>
      <c r="AQ66" s="26"/>
      <c r="AR66" s="26"/>
      <c r="AS66" s="26"/>
      <c r="AT66" s="26"/>
      <c r="AU66" s="26"/>
      <c r="AV66" s="37"/>
      <c r="AW66" s="37"/>
      <c r="AX66" s="37"/>
      <c r="AY66" s="37"/>
      <c r="AZ66" s="37"/>
      <c r="BA66" s="27"/>
    </row>
    <row r="67" spans="1:53" ht="27.75" x14ac:dyDescent="0.3">
      <c r="A67" s="21">
        <v>44</v>
      </c>
      <c r="B67" s="22" t="s">
        <v>66</v>
      </c>
      <c r="C67" s="23">
        <v>0</v>
      </c>
      <c r="D67" s="23"/>
      <c r="E67" s="23"/>
      <c r="F67" s="23"/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/>
      <c r="M67" s="23"/>
      <c r="N67" s="23"/>
      <c r="O67" s="24">
        <v>0</v>
      </c>
      <c r="P67" s="24">
        <v>0</v>
      </c>
      <c r="Q67" s="24">
        <v>0</v>
      </c>
      <c r="R67" s="24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46">
        <v>0</v>
      </c>
      <c r="AG67" s="46">
        <v>0</v>
      </c>
      <c r="AH67" s="46">
        <v>0</v>
      </c>
      <c r="AI67" s="46">
        <v>0</v>
      </c>
      <c r="AJ67" s="25">
        <v>0</v>
      </c>
      <c r="AK67" s="25">
        <v>0</v>
      </c>
      <c r="AL67" s="25">
        <v>0</v>
      </c>
      <c r="AM67" s="25">
        <v>0</v>
      </c>
      <c r="AN67" s="26">
        <v>0</v>
      </c>
      <c r="AO67" s="26">
        <v>0</v>
      </c>
      <c r="AP67" s="26">
        <v>0</v>
      </c>
      <c r="AQ67" s="26"/>
      <c r="AR67" s="26"/>
      <c r="AS67" s="26"/>
      <c r="AT67" s="26"/>
      <c r="AU67" s="26"/>
      <c r="AV67" s="37"/>
      <c r="AW67" s="37"/>
      <c r="AX67" s="37"/>
      <c r="AY67" s="37"/>
      <c r="AZ67" s="37"/>
      <c r="BA67" s="27"/>
    </row>
    <row r="68" spans="1:53" ht="27.75" x14ac:dyDescent="0.3">
      <c r="A68" s="21">
        <v>45</v>
      </c>
      <c r="B68" s="22" t="s">
        <v>67</v>
      </c>
      <c r="C68" s="23">
        <v>0</v>
      </c>
      <c r="D68" s="23"/>
      <c r="E68" s="23"/>
      <c r="F68" s="23"/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/>
      <c r="M68" s="23"/>
      <c r="N68" s="23"/>
      <c r="O68" s="24">
        <v>0</v>
      </c>
      <c r="P68" s="24">
        <v>0</v>
      </c>
      <c r="Q68" s="24">
        <v>0</v>
      </c>
      <c r="R68" s="24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45">
        <v>0</v>
      </c>
      <c r="AG68" s="45">
        <v>0</v>
      </c>
      <c r="AH68" s="45">
        <v>0</v>
      </c>
      <c r="AI68" s="45">
        <v>0</v>
      </c>
      <c r="AJ68" s="25">
        <v>0</v>
      </c>
      <c r="AK68" s="25">
        <v>0</v>
      </c>
      <c r="AL68" s="25">
        <v>0</v>
      </c>
      <c r="AM68" s="25">
        <v>0</v>
      </c>
      <c r="AN68" s="26">
        <v>0</v>
      </c>
      <c r="AO68" s="26">
        <v>0</v>
      </c>
      <c r="AP68" s="26">
        <v>0</v>
      </c>
      <c r="AQ68" s="26"/>
      <c r="AR68" s="26"/>
      <c r="AS68" s="26"/>
      <c r="AT68" s="26"/>
      <c r="AU68" s="26"/>
      <c r="AV68" s="37"/>
      <c r="AW68" s="37"/>
      <c r="AX68" s="37"/>
      <c r="AY68" s="37"/>
      <c r="AZ68" s="37"/>
      <c r="BA68" s="27"/>
    </row>
    <row r="69" spans="1:53" ht="45" x14ac:dyDescent="0.3">
      <c r="A69" s="33"/>
      <c r="B69" s="42" t="s">
        <v>68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/>
      <c r="L69" s="35"/>
      <c r="M69" s="35">
        <v>0</v>
      </c>
      <c r="N69" s="35">
        <v>0</v>
      </c>
      <c r="O69" s="43">
        <v>0</v>
      </c>
      <c r="P69" s="43">
        <v>0</v>
      </c>
      <c r="Q69" s="43">
        <v>0</v>
      </c>
      <c r="R69" s="43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/>
      <c r="AD69" s="35"/>
      <c r="AE69" s="35"/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2">
        <v>0</v>
      </c>
      <c r="AP69" s="32">
        <v>0</v>
      </c>
      <c r="AQ69" s="32"/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/>
      <c r="AX69" s="35"/>
      <c r="AY69" s="35"/>
      <c r="AZ69" s="35">
        <f>SUM(AZ64:AZ68)</f>
        <v>0</v>
      </c>
      <c r="BA69" s="35"/>
    </row>
    <row r="70" spans="1:53" ht="27.75" x14ac:dyDescent="0.3">
      <c r="A70" s="21">
        <v>46</v>
      </c>
      <c r="B70" s="59" t="s">
        <v>99</v>
      </c>
      <c r="C70" s="23">
        <v>0</v>
      </c>
      <c r="D70" s="23"/>
      <c r="E70" s="23"/>
      <c r="F70" s="23"/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/>
      <c r="M70" s="23"/>
      <c r="N70" s="23"/>
      <c r="O70" s="24">
        <v>0</v>
      </c>
      <c r="P70" s="24">
        <v>0</v>
      </c>
      <c r="Q70" s="24">
        <v>0</v>
      </c>
      <c r="R70" s="24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37">
        <v>0</v>
      </c>
      <c r="AG70" s="37">
        <v>0</v>
      </c>
      <c r="AH70" s="37">
        <v>0</v>
      </c>
      <c r="AI70" s="37">
        <v>0</v>
      </c>
      <c r="AJ70" s="25">
        <v>0</v>
      </c>
      <c r="AK70" s="25">
        <v>0</v>
      </c>
      <c r="AL70" s="25">
        <v>0</v>
      </c>
      <c r="AM70" s="25">
        <v>0</v>
      </c>
      <c r="AN70" s="26">
        <v>0</v>
      </c>
      <c r="AO70" s="26">
        <v>0</v>
      </c>
      <c r="AP70" s="26">
        <v>0</v>
      </c>
      <c r="AQ70" s="26"/>
      <c r="AR70" s="26">
        <v>0</v>
      </c>
      <c r="AS70" s="26"/>
      <c r="AT70" s="26"/>
      <c r="AU70" s="26"/>
      <c r="AV70" s="37"/>
      <c r="AW70" s="37"/>
      <c r="AX70" s="37"/>
      <c r="AY70" s="37"/>
      <c r="AZ70" s="37"/>
      <c r="BA70" s="27"/>
    </row>
    <row r="71" spans="1:53" ht="27.75" x14ac:dyDescent="0.3">
      <c r="A71" s="21">
        <f>A70+1</f>
        <v>47</v>
      </c>
      <c r="B71" s="59" t="s">
        <v>100</v>
      </c>
      <c r="C71" s="23">
        <v>3537</v>
      </c>
      <c r="D71" s="23"/>
      <c r="E71" s="23"/>
      <c r="F71" s="23"/>
      <c r="G71" s="23">
        <v>884</v>
      </c>
      <c r="H71" s="23">
        <v>0</v>
      </c>
      <c r="I71" s="23">
        <v>0</v>
      </c>
      <c r="J71" s="23">
        <v>0</v>
      </c>
      <c r="K71" s="23">
        <v>920</v>
      </c>
      <c r="L71" s="23"/>
      <c r="M71" s="23"/>
      <c r="N71" s="23"/>
      <c r="O71" s="24">
        <v>104.07</v>
      </c>
      <c r="P71" s="24">
        <v>0</v>
      </c>
      <c r="Q71" s="24">
        <v>0</v>
      </c>
      <c r="R71" s="24">
        <v>0</v>
      </c>
      <c r="S71" s="23">
        <v>36</v>
      </c>
      <c r="T71" s="23">
        <v>36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37">
        <v>307</v>
      </c>
      <c r="AG71" s="37">
        <v>0</v>
      </c>
      <c r="AH71" s="37">
        <v>0</v>
      </c>
      <c r="AI71" s="37">
        <v>0</v>
      </c>
      <c r="AJ71" s="25">
        <v>2617</v>
      </c>
      <c r="AK71" s="25">
        <v>0</v>
      </c>
      <c r="AL71" s="25">
        <v>0</v>
      </c>
      <c r="AM71" s="25">
        <v>0</v>
      </c>
      <c r="AN71" s="26">
        <v>8.5</v>
      </c>
      <c r="AO71" s="26">
        <v>0</v>
      </c>
      <c r="AP71" s="26">
        <v>0</v>
      </c>
      <c r="AQ71" s="26"/>
      <c r="AR71" s="26">
        <v>0</v>
      </c>
      <c r="AS71" s="26"/>
      <c r="AT71" s="26"/>
      <c r="AU71" s="26"/>
      <c r="AV71" s="39"/>
      <c r="AW71" s="39"/>
      <c r="AX71" s="39"/>
      <c r="AY71" s="39"/>
      <c r="AZ71" s="39"/>
      <c r="BA71" s="27"/>
    </row>
    <row r="72" spans="1:53" ht="27.75" x14ac:dyDescent="0.3">
      <c r="A72" s="21">
        <f t="shared" ref="A72:A106" si="40">A71+1</f>
        <v>48</v>
      </c>
      <c r="B72" s="59" t="s">
        <v>69</v>
      </c>
      <c r="C72" s="23">
        <v>594</v>
      </c>
      <c r="D72" s="23"/>
      <c r="E72" s="23"/>
      <c r="F72" s="23"/>
      <c r="G72" s="23">
        <v>149</v>
      </c>
      <c r="H72" s="23">
        <v>0</v>
      </c>
      <c r="I72" s="23">
        <v>0</v>
      </c>
      <c r="J72" s="23">
        <v>0</v>
      </c>
      <c r="K72" s="23">
        <v>146</v>
      </c>
      <c r="L72" s="23"/>
      <c r="M72" s="23"/>
      <c r="N72" s="23"/>
      <c r="O72" s="24">
        <v>97.99</v>
      </c>
      <c r="P72" s="24">
        <v>0</v>
      </c>
      <c r="Q72" s="24">
        <v>0</v>
      </c>
      <c r="R72" s="24">
        <v>0</v>
      </c>
      <c r="S72" s="23">
        <v>-3</v>
      </c>
      <c r="T72" s="23">
        <v>0</v>
      </c>
      <c r="U72" s="23">
        <v>-3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37">
        <v>49</v>
      </c>
      <c r="AG72" s="37">
        <v>0</v>
      </c>
      <c r="AH72" s="37">
        <v>0</v>
      </c>
      <c r="AI72" s="37">
        <v>0</v>
      </c>
      <c r="AJ72" s="25">
        <v>448</v>
      </c>
      <c r="AK72" s="25">
        <v>0</v>
      </c>
      <c r="AL72" s="25">
        <v>0</v>
      </c>
      <c r="AM72" s="25">
        <v>0</v>
      </c>
      <c r="AN72" s="26">
        <v>9.1</v>
      </c>
      <c r="AO72" s="26">
        <v>0</v>
      </c>
      <c r="AP72" s="26">
        <v>0</v>
      </c>
      <c r="AQ72" s="26"/>
      <c r="AR72" s="26">
        <v>0</v>
      </c>
      <c r="AS72" s="26"/>
      <c r="AT72" s="26"/>
      <c r="AU72" s="26"/>
      <c r="AV72" s="37"/>
      <c r="AW72" s="37"/>
      <c r="AX72" s="37"/>
      <c r="AY72" s="37"/>
      <c r="AZ72" s="37"/>
      <c r="BA72" s="27"/>
    </row>
    <row r="73" spans="1:53" ht="27.75" x14ac:dyDescent="0.3">
      <c r="A73" s="21">
        <f t="shared" si="40"/>
        <v>49</v>
      </c>
      <c r="B73" s="59" t="s">
        <v>70</v>
      </c>
      <c r="C73" s="23">
        <v>0</v>
      </c>
      <c r="D73" s="23"/>
      <c r="E73" s="23"/>
      <c r="F73" s="23"/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/>
      <c r="M73" s="23"/>
      <c r="N73" s="23"/>
      <c r="O73" s="24">
        <v>0</v>
      </c>
      <c r="P73" s="24">
        <v>0</v>
      </c>
      <c r="Q73" s="24">
        <v>0</v>
      </c>
      <c r="R73" s="24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37">
        <v>0</v>
      </c>
      <c r="AG73" s="37">
        <v>0</v>
      </c>
      <c r="AH73" s="37">
        <v>0</v>
      </c>
      <c r="AI73" s="37">
        <v>0</v>
      </c>
      <c r="AJ73" s="25">
        <v>0</v>
      </c>
      <c r="AK73" s="25">
        <v>0</v>
      </c>
      <c r="AL73" s="25">
        <v>0</v>
      </c>
      <c r="AM73" s="25">
        <v>0</v>
      </c>
      <c r="AN73" s="26">
        <v>0</v>
      </c>
      <c r="AO73" s="26">
        <v>0</v>
      </c>
      <c r="AP73" s="26">
        <v>0</v>
      </c>
      <c r="AQ73" s="26"/>
      <c r="AR73" s="26">
        <v>0</v>
      </c>
      <c r="AS73" s="26"/>
      <c r="AT73" s="26"/>
      <c r="AU73" s="26"/>
      <c r="AV73" s="37"/>
      <c r="AW73" s="37"/>
      <c r="AX73" s="37"/>
      <c r="AY73" s="37"/>
      <c r="AZ73" s="37"/>
      <c r="BA73" s="27"/>
    </row>
    <row r="74" spans="1:53" ht="27.75" x14ac:dyDescent="0.3">
      <c r="A74" s="21">
        <f t="shared" si="40"/>
        <v>50</v>
      </c>
      <c r="B74" s="59" t="s">
        <v>71</v>
      </c>
      <c r="C74" s="23">
        <v>0</v>
      </c>
      <c r="D74" s="23"/>
      <c r="E74" s="23"/>
      <c r="F74" s="23"/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/>
      <c r="M74" s="23"/>
      <c r="N74" s="23"/>
      <c r="O74" s="24">
        <v>0</v>
      </c>
      <c r="P74" s="24">
        <v>0</v>
      </c>
      <c r="Q74" s="24">
        <v>0</v>
      </c>
      <c r="R74" s="24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37">
        <v>0</v>
      </c>
      <c r="AG74" s="37">
        <v>0</v>
      </c>
      <c r="AH74" s="37">
        <v>0</v>
      </c>
      <c r="AI74" s="37">
        <v>0</v>
      </c>
      <c r="AJ74" s="25">
        <v>0</v>
      </c>
      <c r="AK74" s="25">
        <v>0</v>
      </c>
      <c r="AL74" s="25">
        <v>0</v>
      </c>
      <c r="AM74" s="25">
        <v>0</v>
      </c>
      <c r="AN74" s="26">
        <v>0</v>
      </c>
      <c r="AO74" s="26">
        <v>0</v>
      </c>
      <c r="AP74" s="26">
        <v>0</v>
      </c>
      <c r="AQ74" s="26"/>
      <c r="AR74" s="26">
        <v>0</v>
      </c>
      <c r="AS74" s="26"/>
      <c r="AT74" s="26"/>
      <c r="AU74" s="26"/>
      <c r="AV74" s="37"/>
      <c r="AW74" s="37"/>
      <c r="AX74" s="37"/>
      <c r="AY74" s="37"/>
      <c r="AZ74" s="37"/>
      <c r="BA74" s="27"/>
    </row>
    <row r="75" spans="1:53" ht="27.75" x14ac:dyDescent="0.3">
      <c r="A75" s="21">
        <f t="shared" si="40"/>
        <v>51</v>
      </c>
      <c r="B75" s="59" t="s">
        <v>72</v>
      </c>
      <c r="C75" s="23">
        <v>0</v>
      </c>
      <c r="D75" s="23"/>
      <c r="E75" s="23"/>
      <c r="F75" s="23"/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/>
      <c r="M75" s="23"/>
      <c r="N75" s="23"/>
      <c r="O75" s="24">
        <v>0</v>
      </c>
      <c r="P75" s="24">
        <v>0</v>
      </c>
      <c r="Q75" s="24">
        <v>0</v>
      </c>
      <c r="R75" s="24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37">
        <v>0</v>
      </c>
      <c r="AG75" s="37">
        <v>0</v>
      </c>
      <c r="AH75" s="37">
        <v>0</v>
      </c>
      <c r="AI75" s="37">
        <v>0</v>
      </c>
      <c r="AJ75" s="25">
        <v>0</v>
      </c>
      <c r="AK75" s="25">
        <v>0</v>
      </c>
      <c r="AL75" s="25">
        <v>0</v>
      </c>
      <c r="AM75" s="25">
        <v>0</v>
      </c>
      <c r="AN75" s="26">
        <v>0</v>
      </c>
      <c r="AO75" s="26">
        <v>0</v>
      </c>
      <c r="AP75" s="26">
        <v>0</v>
      </c>
      <c r="AQ75" s="26"/>
      <c r="AR75" s="26">
        <v>0</v>
      </c>
      <c r="AS75" s="26"/>
      <c r="AT75" s="26"/>
      <c r="AU75" s="26"/>
      <c r="AV75" s="37"/>
      <c r="AW75" s="37"/>
      <c r="AX75" s="37"/>
      <c r="AY75" s="37"/>
      <c r="AZ75" s="37"/>
      <c r="BA75" s="27"/>
    </row>
    <row r="76" spans="1:53" ht="27.75" x14ac:dyDescent="0.3">
      <c r="A76" s="21">
        <f t="shared" si="40"/>
        <v>52</v>
      </c>
      <c r="B76" s="59" t="s">
        <v>101</v>
      </c>
      <c r="C76" s="23">
        <v>0</v>
      </c>
      <c r="D76" s="23"/>
      <c r="E76" s="23"/>
      <c r="F76" s="23"/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/>
      <c r="M76" s="23"/>
      <c r="N76" s="23"/>
      <c r="O76" s="24">
        <v>0</v>
      </c>
      <c r="P76" s="24">
        <v>0</v>
      </c>
      <c r="Q76" s="24">
        <v>0</v>
      </c>
      <c r="R76" s="24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37">
        <v>0</v>
      </c>
      <c r="AG76" s="37">
        <v>0</v>
      </c>
      <c r="AH76" s="37">
        <v>0</v>
      </c>
      <c r="AI76" s="37">
        <v>0</v>
      </c>
      <c r="AJ76" s="25">
        <v>0</v>
      </c>
      <c r="AK76" s="25">
        <v>0</v>
      </c>
      <c r="AL76" s="25">
        <v>0</v>
      </c>
      <c r="AM76" s="25">
        <v>0</v>
      </c>
      <c r="AN76" s="26">
        <v>0</v>
      </c>
      <c r="AO76" s="26">
        <v>0</v>
      </c>
      <c r="AP76" s="26">
        <v>0</v>
      </c>
      <c r="AQ76" s="26"/>
      <c r="AR76" s="26">
        <v>0</v>
      </c>
      <c r="AS76" s="26"/>
      <c r="AT76" s="26"/>
      <c r="AU76" s="26"/>
      <c r="AV76" s="37"/>
      <c r="AW76" s="37"/>
      <c r="AX76" s="37"/>
      <c r="AY76" s="37"/>
      <c r="AZ76" s="37"/>
      <c r="BA76" s="27"/>
    </row>
    <row r="77" spans="1:53" ht="27.75" x14ac:dyDescent="0.3">
      <c r="A77" s="21">
        <f t="shared" si="40"/>
        <v>53</v>
      </c>
      <c r="B77" s="59" t="s">
        <v>102</v>
      </c>
      <c r="C77" s="23">
        <v>0</v>
      </c>
      <c r="D77" s="23"/>
      <c r="E77" s="23"/>
      <c r="F77" s="23"/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/>
      <c r="M77" s="23"/>
      <c r="N77" s="23"/>
      <c r="O77" s="24">
        <v>0</v>
      </c>
      <c r="P77" s="24">
        <v>0</v>
      </c>
      <c r="Q77" s="24">
        <v>0</v>
      </c>
      <c r="R77" s="24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37">
        <v>0</v>
      </c>
      <c r="AG77" s="37">
        <v>0</v>
      </c>
      <c r="AH77" s="37">
        <v>0</v>
      </c>
      <c r="AI77" s="37">
        <v>0</v>
      </c>
      <c r="AJ77" s="25">
        <v>0</v>
      </c>
      <c r="AK77" s="25">
        <v>0</v>
      </c>
      <c r="AL77" s="25">
        <v>0</v>
      </c>
      <c r="AM77" s="25">
        <v>0</v>
      </c>
      <c r="AN77" s="26">
        <v>0</v>
      </c>
      <c r="AO77" s="26">
        <v>0</v>
      </c>
      <c r="AP77" s="26">
        <v>0</v>
      </c>
      <c r="AQ77" s="26"/>
      <c r="AR77" s="26">
        <v>0</v>
      </c>
      <c r="AS77" s="26"/>
      <c r="AT77" s="26"/>
      <c r="AU77" s="26"/>
      <c r="AV77" s="37"/>
      <c r="AW77" s="37"/>
      <c r="AX77" s="37"/>
      <c r="AY77" s="37"/>
      <c r="AZ77" s="37"/>
      <c r="BA77" s="27"/>
    </row>
    <row r="78" spans="1:53" ht="27.75" x14ac:dyDescent="0.3">
      <c r="A78" s="21">
        <f t="shared" si="40"/>
        <v>54</v>
      </c>
      <c r="B78" s="59" t="s">
        <v>103</v>
      </c>
      <c r="C78" s="23">
        <v>0</v>
      </c>
      <c r="D78" s="23"/>
      <c r="E78" s="23"/>
      <c r="F78" s="23"/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/>
      <c r="M78" s="23"/>
      <c r="N78" s="23"/>
      <c r="O78" s="24">
        <v>0</v>
      </c>
      <c r="P78" s="24">
        <v>0</v>
      </c>
      <c r="Q78" s="24">
        <v>0</v>
      </c>
      <c r="R78" s="24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37">
        <v>0</v>
      </c>
      <c r="AG78" s="37">
        <v>0</v>
      </c>
      <c r="AH78" s="37">
        <v>0</v>
      </c>
      <c r="AI78" s="37">
        <v>0</v>
      </c>
      <c r="AJ78" s="25">
        <v>0</v>
      </c>
      <c r="AK78" s="25">
        <v>0</v>
      </c>
      <c r="AL78" s="25">
        <v>0</v>
      </c>
      <c r="AM78" s="25">
        <v>0</v>
      </c>
      <c r="AN78" s="26">
        <v>0</v>
      </c>
      <c r="AO78" s="26">
        <v>0</v>
      </c>
      <c r="AP78" s="26">
        <v>0</v>
      </c>
      <c r="AQ78" s="26"/>
      <c r="AR78" s="26"/>
      <c r="AS78" s="26"/>
      <c r="AT78" s="26"/>
      <c r="AU78" s="26"/>
      <c r="AV78" s="37"/>
      <c r="AW78" s="37"/>
      <c r="AX78" s="37"/>
      <c r="AY78" s="37"/>
      <c r="AZ78" s="37"/>
      <c r="BA78" s="27"/>
    </row>
    <row r="79" spans="1:53" ht="27.75" x14ac:dyDescent="0.3">
      <c r="A79" s="21">
        <f t="shared" si="40"/>
        <v>55</v>
      </c>
      <c r="B79" s="59" t="s">
        <v>104</v>
      </c>
      <c r="C79" s="23">
        <v>0</v>
      </c>
      <c r="D79" s="23"/>
      <c r="E79" s="23"/>
      <c r="F79" s="23"/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/>
      <c r="M79" s="23"/>
      <c r="N79" s="23"/>
      <c r="O79" s="24">
        <v>0</v>
      </c>
      <c r="P79" s="24">
        <v>0</v>
      </c>
      <c r="Q79" s="24">
        <v>0</v>
      </c>
      <c r="R79" s="24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37">
        <v>0</v>
      </c>
      <c r="AG79" s="37">
        <v>0</v>
      </c>
      <c r="AH79" s="37">
        <v>0</v>
      </c>
      <c r="AI79" s="37">
        <v>0</v>
      </c>
      <c r="AJ79" s="25">
        <v>0</v>
      </c>
      <c r="AK79" s="25">
        <v>0</v>
      </c>
      <c r="AL79" s="25">
        <v>0</v>
      </c>
      <c r="AM79" s="25">
        <v>0</v>
      </c>
      <c r="AN79" s="26">
        <v>0</v>
      </c>
      <c r="AO79" s="26">
        <v>0</v>
      </c>
      <c r="AP79" s="26">
        <v>0</v>
      </c>
      <c r="AQ79" s="26"/>
      <c r="AR79" s="26"/>
      <c r="AS79" s="26"/>
      <c r="AT79" s="26"/>
      <c r="AU79" s="26"/>
      <c r="AV79" s="37"/>
      <c r="AW79" s="37"/>
      <c r="AX79" s="37"/>
      <c r="AY79" s="37"/>
      <c r="AZ79" s="37"/>
      <c r="BA79" s="27"/>
    </row>
    <row r="80" spans="1:53" ht="27.75" x14ac:dyDescent="0.3">
      <c r="A80" s="21">
        <f t="shared" si="40"/>
        <v>56</v>
      </c>
      <c r="B80" s="59" t="s">
        <v>105</v>
      </c>
      <c r="C80" s="23">
        <v>0</v>
      </c>
      <c r="D80" s="23"/>
      <c r="E80" s="23"/>
      <c r="F80" s="23"/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/>
      <c r="M80" s="23"/>
      <c r="N80" s="23"/>
      <c r="O80" s="24">
        <v>0</v>
      </c>
      <c r="P80" s="24">
        <v>0</v>
      </c>
      <c r="Q80" s="24">
        <v>0</v>
      </c>
      <c r="R80" s="24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37">
        <v>0</v>
      </c>
      <c r="AG80" s="37">
        <v>0</v>
      </c>
      <c r="AH80" s="37">
        <v>0</v>
      </c>
      <c r="AI80" s="37">
        <v>0</v>
      </c>
      <c r="AJ80" s="25">
        <v>0</v>
      </c>
      <c r="AK80" s="25">
        <v>0</v>
      </c>
      <c r="AL80" s="25">
        <v>0</v>
      </c>
      <c r="AM80" s="25">
        <v>0</v>
      </c>
      <c r="AN80" s="26">
        <v>0</v>
      </c>
      <c r="AO80" s="26">
        <v>0</v>
      </c>
      <c r="AP80" s="26">
        <v>0</v>
      </c>
      <c r="AQ80" s="26"/>
      <c r="AR80" s="26"/>
      <c r="AS80" s="26"/>
      <c r="AT80" s="26"/>
      <c r="AU80" s="26"/>
      <c r="AV80" s="37"/>
      <c r="AW80" s="37"/>
      <c r="AX80" s="37"/>
      <c r="AY80" s="37"/>
      <c r="AZ80" s="37"/>
      <c r="BA80" s="27"/>
    </row>
    <row r="81" spans="1:53" ht="27.75" x14ac:dyDescent="0.3">
      <c r="A81" s="21">
        <f t="shared" si="40"/>
        <v>57</v>
      </c>
      <c r="B81" s="59" t="s">
        <v>73</v>
      </c>
      <c r="C81" s="23">
        <v>0</v>
      </c>
      <c r="D81" s="23"/>
      <c r="E81" s="23"/>
      <c r="F81" s="23"/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/>
      <c r="M81" s="23"/>
      <c r="N81" s="23"/>
      <c r="O81" s="24">
        <v>0</v>
      </c>
      <c r="P81" s="24">
        <v>0</v>
      </c>
      <c r="Q81" s="24">
        <v>0</v>
      </c>
      <c r="R81" s="24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37">
        <v>0</v>
      </c>
      <c r="AG81" s="37">
        <v>0</v>
      </c>
      <c r="AH81" s="37">
        <v>0</v>
      </c>
      <c r="AI81" s="37">
        <v>0</v>
      </c>
      <c r="AJ81" s="25">
        <v>0</v>
      </c>
      <c r="AK81" s="25">
        <v>0</v>
      </c>
      <c r="AL81" s="25">
        <v>0</v>
      </c>
      <c r="AM81" s="25">
        <v>0</v>
      </c>
      <c r="AN81" s="26">
        <v>0</v>
      </c>
      <c r="AO81" s="26">
        <v>0</v>
      </c>
      <c r="AP81" s="26">
        <v>0</v>
      </c>
      <c r="AQ81" s="26"/>
      <c r="AR81" s="26"/>
      <c r="AS81" s="26"/>
      <c r="AT81" s="26"/>
      <c r="AU81" s="26"/>
      <c r="AV81" s="37"/>
      <c r="AW81" s="37"/>
      <c r="AX81" s="37"/>
      <c r="AY81" s="37"/>
      <c r="AZ81" s="37"/>
      <c r="BA81" s="27"/>
    </row>
    <row r="82" spans="1:53" ht="27.75" x14ac:dyDescent="0.3">
      <c r="A82" s="21">
        <f t="shared" si="40"/>
        <v>58</v>
      </c>
      <c r="B82" s="59" t="s">
        <v>74</v>
      </c>
      <c r="C82" s="23">
        <v>0</v>
      </c>
      <c r="D82" s="23"/>
      <c r="E82" s="23"/>
      <c r="F82" s="23"/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/>
      <c r="M82" s="23"/>
      <c r="N82" s="23"/>
      <c r="O82" s="24">
        <v>0</v>
      </c>
      <c r="P82" s="24">
        <v>0</v>
      </c>
      <c r="Q82" s="24">
        <v>0</v>
      </c>
      <c r="R82" s="24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37">
        <v>0</v>
      </c>
      <c r="AG82" s="37">
        <v>0</v>
      </c>
      <c r="AH82" s="37">
        <v>0</v>
      </c>
      <c r="AI82" s="37">
        <v>0</v>
      </c>
      <c r="AJ82" s="25">
        <v>0</v>
      </c>
      <c r="AK82" s="25">
        <v>0</v>
      </c>
      <c r="AL82" s="25">
        <v>0</v>
      </c>
      <c r="AM82" s="25">
        <v>0</v>
      </c>
      <c r="AN82" s="26">
        <v>0</v>
      </c>
      <c r="AO82" s="26">
        <v>0</v>
      </c>
      <c r="AP82" s="26">
        <v>0</v>
      </c>
      <c r="AQ82" s="26"/>
      <c r="AR82" s="26"/>
      <c r="AS82" s="26"/>
      <c r="AT82" s="26"/>
      <c r="AU82" s="26"/>
      <c r="AV82" s="37"/>
      <c r="AW82" s="37"/>
      <c r="AX82" s="37"/>
      <c r="AY82" s="37"/>
      <c r="AZ82" s="37"/>
      <c r="BA82" s="27"/>
    </row>
    <row r="83" spans="1:53" ht="27.75" x14ac:dyDescent="0.3">
      <c r="A83" s="21">
        <f t="shared" si="40"/>
        <v>59</v>
      </c>
      <c r="B83" s="59" t="s">
        <v>75</v>
      </c>
      <c r="C83" s="23">
        <v>620</v>
      </c>
      <c r="D83" s="23"/>
      <c r="E83" s="23"/>
      <c r="F83" s="23"/>
      <c r="G83" s="23">
        <v>155</v>
      </c>
      <c r="H83" s="23">
        <v>0</v>
      </c>
      <c r="I83" s="23">
        <v>0</v>
      </c>
      <c r="J83" s="23">
        <v>0</v>
      </c>
      <c r="K83" s="23">
        <v>149</v>
      </c>
      <c r="L83" s="23"/>
      <c r="M83" s="23"/>
      <c r="N83" s="23"/>
      <c r="O83" s="24">
        <v>96.13</v>
      </c>
      <c r="P83" s="24">
        <v>0</v>
      </c>
      <c r="Q83" s="24">
        <v>0</v>
      </c>
      <c r="R83" s="24">
        <v>0</v>
      </c>
      <c r="S83" s="23">
        <v>-6</v>
      </c>
      <c r="T83" s="23">
        <v>0</v>
      </c>
      <c r="U83" s="23">
        <v>-6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37">
        <v>50</v>
      </c>
      <c r="AG83" s="37">
        <v>0</v>
      </c>
      <c r="AH83" s="37">
        <v>0</v>
      </c>
      <c r="AI83" s="37">
        <v>0</v>
      </c>
      <c r="AJ83" s="25">
        <v>471</v>
      </c>
      <c r="AK83" s="25">
        <v>0</v>
      </c>
      <c r="AL83" s="25">
        <v>0</v>
      </c>
      <c r="AM83" s="25">
        <v>0</v>
      </c>
      <c r="AN83" s="26">
        <v>9.4</v>
      </c>
      <c r="AO83" s="26">
        <v>0</v>
      </c>
      <c r="AP83" s="26">
        <v>0</v>
      </c>
      <c r="AQ83" s="26"/>
      <c r="AR83" s="26"/>
      <c r="AS83" s="26"/>
      <c r="AT83" s="26"/>
      <c r="AU83" s="26"/>
      <c r="AV83" s="37"/>
      <c r="AW83" s="37"/>
      <c r="AX83" s="37"/>
      <c r="AY83" s="37"/>
      <c r="AZ83" s="37"/>
      <c r="BA83" s="27"/>
    </row>
    <row r="84" spans="1:53" ht="27.75" x14ac:dyDescent="0.3">
      <c r="A84" s="21">
        <f t="shared" si="40"/>
        <v>60</v>
      </c>
      <c r="B84" s="59" t="s">
        <v>76</v>
      </c>
      <c r="C84" s="23">
        <v>0</v>
      </c>
      <c r="D84" s="23"/>
      <c r="E84" s="23"/>
      <c r="F84" s="23"/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/>
      <c r="M84" s="23"/>
      <c r="N84" s="23"/>
      <c r="O84" s="24">
        <v>0</v>
      </c>
      <c r="P84" s="24">
        <v>0</v>
      </c>
      <c r="Q84" s="24">
        <v>0</v>
      </c>
      <c r="R84" s="24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37">
        <v>0</v>
      </c>
      <c r="AG84" s="37">
        <v>0</v>
      </c>
      <c r="AH84" s="37">
        <v>0</v>
      </c>
      <c r="AI84" s="37">
        <v>0</v>
      </c>
      <c r="AJ84" s="25">
        <v>0</v>
      </c>
      <c r="AK84" s="25">
        <v>0</v>
      </c>
      <c r="AL84" s="25">
        <v>0</v>
      </c>
      <c r="AM84" s="25">
        <v>0</v>
      </c>
      <c r="AN84" s="26">
        <v>0</v>
      </c>
      <c r="AO84" s="26">
        <v>0</v>
      </c>
      <c r="AP84" s="26">
        <v>0</v>
      </c>
      <c r="AQ84" s="26"/>
      <c r="AR84" s="26"/>
      <c r="AS84" s="26"/>
      <c r="AT84" s="26"/>
      <c r="AU84" s="26"/>
      <c r="AV84" s="37"/>
      <c r="AW84" s="37"/>
      <c r="AX84" s="37"/>
      <c r="AY84" s="37"/>
      <c r="AZ84" s="37"/>
      <c r="BA84" s="27"/>
    </row>
    <row r="85" spans="1:53" ht="27.75" x14ac:dyDescent="0.3">
      <c r="A85" s="21">
        <f t="shared" si="40"/>
        <v>61</v>
      </c>
      <c r="B85" s="59" t="s">
        <v>77</v>
      </c>
      <c r="C85" s="23">
        <v>0</v>
      </c>
      <c r="D85" s="23"/>
      <c r="E85" s="23"/>
      <c r="F85" s="23"/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/>
      <c r="M85" s="23"/>
      <c r="N85" s="23"/>
      <c r="O85" s="24">
        <v>0</v>
      </c>
      <c r="P85" s="24">
        <v>0</v>
      </c>
      <c r="Q85" s="24">
        <v>0</v>
      </c>
      <c r="R85" s="24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37">
        <v>0</v>
      </c>
      <c r="AG85" s="37">
        <v>0</v>
      </c>
      <c r="AH85" s="37">
        <v>0</v>
      </c>
      <c r="AI85" s="37">
        <v>0</v>
      </c>
      <c r="AJ85" s="25">
        <v>0</v>
      </c>
      <c r="AK85" s="25">
        <v>0</v>
      </c>
      <c r="AL85" s="25">
        <v>0</v>
      </c>
      <c r="AM85" s="25">
        <v>0</v>
      </c>
      <c r="AN85" s="26">
        <v>0</v>
      </c>
      <c r="AO85" s="26">
        <v>0</v>
      </c>
      <c r="AP85" s="26">
        <v>0</v>
      </c>
      <c r="AQ85" s="26"/>
      <c r="AR85" s="26"/>
      <c r="AS85" s="26"/>
      <c r="AT85" s="26"/>
      <c r="AU85" s="26"/>
      <c r="AV85" s="37"/>
      <c r="AW85" s="37"/>
      <c r="AX85" s="37"/>
      <c r="AY85" s="37"/>
      <c r="AZ85" s="37"/>
      <c r="BA85" s="27"/>
    </row>
    <row r="86" spans="1:53" ht="27.75" x14ac:dyDescent="0.3">
      <c r="A86" s="21">
        <f t="shared" si="40"/>
        <v>62</v>
      </c>
      <c r="B86" s="59" t="s">
        <v>78</v>
      </c>
      <c r="C86" s="23">
        <v>815</v>
      </c>
      <c r="D86" s="23"/>
      <c r="E86" s="23"/>
      <c r="F86" s="23"/>
      <c r="G86" s="23">
        <v>204</v>
      </c>
      <c r="H86" s="23">
        <v>0</v>
      </c>
      <c r="I86" s="23">
        <v>0</v>
      </c>
      <c r="J86" s="23">
        <v>0</v>
      </c>
      <c r="K86" s="23">
        <v>152</v>
      </c>
      <c r="L86" s="23"/>
      <c r="M86" s="23"/>
      <c r="N86" s="23"/>
      <c r="O86" s="24">
        <v>74.510000000000005</v>
      </c>
      <c r="P86" s="24">
        <v>0</v>
      </c>
      <c r="Q86" s="24">
        <v>0</v>
      </c>
      <c r="R86" s="24">
        <v>0</v>
      </c>
      <c r="S86" s="23">
        <v>-52</v>
      </c>
      <c r="T86" s="23">
        <v>0</v>
      </c>
      <c r="U86" s="23">
        <v>-52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37">
        <v>51</v>
      </c>
      <c r="AG86" s="37">
        <v>0</v>
      </c>
      <c r="AH86" s="37">
        <v>0</v>
      </c>
      <c r="AI86" s="37">
        <v>0</v>
      </c>
      <c r="AJ86" s="25">
        <v>663</v>
      </c>
      <c r="AK86" s="25">
        <v>0</v>
      </c>
      <c r="AL86" s="25">
        <v>0</v>
      </c>
      <c r="AM86" s="25">
        <v>0</v>
      </c>
      <c r="AN86" s="26">
        <v>13</v>
      </c>
      <c r="AO86" s="26">
        <v>0</v>
      </c>
      <c r="AP86" s="26">
        <v>0</v>
      </c>
      <c r="AQ86" s="26"/>
      <c r="AR86" s="26"/>
      <c r="AS86" s="26"/>
      <c r="AT86" s="26"/>
      <c r="AU86" s="26"/>
      <c r="AV86" s="37"/>
      <c r="AW86" s="37"/>
      <c r="AX86" s="37"/>
      <c r="AY86" s="37"/>
      <c r="AZ86" s="37"/>
      <c r="BA86" s="69"/>
    </row>
    <row r="87" spans="1:53" ht="27.75" x14ac:dyDescent="0.3">
      <c r="A87" s="21">
        <f t="shared" si="40"/>
        <v>63</v>
      </c>
      <c r="B87" s="59" t="s">
        <v>79</v>
      </c>
      <c r="C87" s="23">
        <v>0</v>
      </c>
      <c r="D87" s="23"/>
      <c r="E87" s="23"/>
      <c r="F87" s="23"/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/>
      <c r="M87" s="23"/>
      <c r="N87" s="23"/>
      <c r="O87" s="24">
        <v>0</v>
      </c>
      <c r="P87" s="24">
        <v>0</v>
      </c>
      <c r="Q87" s="24">
        <v>0</v>
      </c>
      <c r="R87" s="24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37">
        <v>0</v>
      </c>
      <c r="AG87" s="37">
        <v>0</v>
      </c>
      <c r="AH87" s="37">
        <v>0</v>
      </c>
      <c r="AI87" s="37">
        <v>0</v>
      </c>
      <c r="AJ87" s="25">
        <v>0</v>
      </c>
      <c r="AK87" s="25">
        <v>0</v>
      </c>
      <c r="AL87" s="25">
        <v>0</v>
      </c>
      <c r="AM87" s="25">
        <v>0</v>
      </c>
      <c r="AN87" s="26">
        <v>0</v>
      </c>
      <c r="AO87" s="26">
        <v>0</v>
      </c>
      <c r="AP87" s="26">
        <v>0</v>
      </c>
      <c r="AQ87" s="26"/>
      <c r="AR87" s="26"/>
      <c r="AS87" s="26"/>
      <c r="AT87" s="26"/>
      <c r="AU87" s="26"/>
      <c r="AV87" s="37"/>
      <c r="AW87" s="37"/>
      <c r="AX87" s="37"/>
      <c r="AY87" s="37"/>
      <c r="AZ87" s="37"/>
      <c r="BA87" s="27"/>
    </row>
    <row r="88" spans="1:53" ht="27.75" x14ac:dyDescent="0.3">
      <c r="A88" s="21">
        <f t="shared" si="40"/>
        <v>64</v>
      </c>
      <c r="B88" s="59" t="s">
        <v>80</v>
      </c>
      <c r="C88" s="23">
        <v>0</v>
      </c>
      <c r="D88" s="23"/>
      <c r="E88" s="23"/>
      <c r="F88" s="23"/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/>
      <c r="M88" s="23"/>
      <c r="N88" s="23"/>
      <c r="O88" s="24">
        <v>0</v>
      </c>
      <c r="P88" s="24">
        <v>0</v>
      </c>
      <c r="Q88" s="24">
        <v>0</v>
      </c>
      <c r="R88" s="24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37">
        <v>0</v>
      </c>
      <c r="AG88" s="37">
        <v>0</v>
      </c>
      <c r="AH88" s="37">
        <v>0</v>
      </c>
      <c r="AI88" s="37">
        <v>0</v>
      </c>
      <c r="AJ88" s="25">
        <v>0</v>
      </c>
      <c r="AK88" s="25">
        <v>0</v>
      </c>
      <c r="AL88" s="25">
        <v>0</v>
      </c>
      <c r="AM88" s="25">
        <v>0</v>
      </c>
      <c r="AN88" s="26">
        <v>0</v>
      </c>
      <c r="AO88" s="26">
        <v>0</v>
      </c>
      <c r="AP88" s="26">
        <v>0</v>
      </c>
      <c r="AQ88" s="26"/>
      <c r="AR88" s="26"/>
      <c r="AS88" s="26"/>
      <c r="AT88" s="26"/>
      <c r="AU88" s="26"/>
      <c r="AV88" s="37"/>
      <c r="AW88" s="37"/>
      <c r="AX88" s="37"/>
      <c r="AY88" s="37"/>
      <c r="AZ88" s="37"/>
      <c r="BA88" s="27"/>
    </row>
    <row r="89" spans="1:53" ht="27.75" x14ac:dyDescent="0.3">
      <c r="A89" s="21">
        <f t="shared" si="40"/>
        <v>65</v>
      </c>
      <c r="B89" s="59" t="s">
        <v>81</v>
      </c>
      <c r="C89" s="23">
        <v>616</v>
      </c>
      <c r="D89" s="23"/>
      <c r="E89" s="23"/>
      <c r="F89" s="23"/>
      <c r="G89" s="23">
        <v>154</v>
      </c>
      <c r="H89" s="23">
        <v>0</v>
      </c>
      <c r="I89" s="23">
        <v>0</v>
      </c>
      <c r="J89" s="23">
        <v>0</v>
      </c>
      <c r="K89" s="23">
        <v>122</v>
      </c>
      <c r="L89" s="23"/>
      <c r="M89" s="23"/>
      <c r="N89" s="23"/>
      <c r="O89" s="24">
        <v>79.22</v>
      </c>
      <c r="P89" s="24">
        <v>0</v>
      </c>
      <c r="Q89" s="24">
        <v>0</v>
      </c>
      <c r="R89" s="24">
        <v>0</v>
      </c>
      <c r="S89" s="23">
        <v>-32</v>
      </c>
      <c r="T89" s="23">
        <v>0</v>
      </c>
      <c r="U89" s="23">
        <v>-32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37">
        <v>41</v>
      </c>
      <c r="AG89" s="37">
        <v>0</v>
      </c>
      <c r="AH89" s="37">
        <v>0</v>
      </c>
      <c r="AI89" s="37">
        <v>0</v>
      </c>
      <c r="AJ89" s="25">
        <v>494</v>
      </c>
      <c r="AK89" s="25">
        <v>0</v>
      </c>
      <c r="AL89" s="25">
        <v>0</v>
      </c>
      <c r="AM89" s="25">
        <v>0</v>
      </c>
      <c r="AN89" s="26">
        <v>12</v>
      </c>
      <c r="AO89" s="26">
        <v>0</v>
      </c>
      <c r="AP89" s="26">
        <v>0</v>
      </c>
      <c r="AQ89" s="26"/>
      <c r="AR89" s="26"/>
      <c r="AS89" s="26"/>
      <c r="AT89" s="26"/>
      <c r="AU89" s="26"/>
      <c r="AV89" s="37"/>
      <c r="AW89" s="37"/>
      <c r="AX89" s="37"/>
      <c r="AY89" s="37"/>
      <c r="AZ89" s="37"/>
      <c r="BA89" s="27"/>
    </row>
    <row r="90" spans="1:53" ht="27.75" x14ac:dyDescent="0.3">
      <c r="A90" s="21">
        <f t="shared" si="40"/>
        <v>66</v>
      </c>
      <c r="B90" s="59" t="s">
        <v>82</v>
      </c>
      <c r="C90" s="23">
        <v>0</v>
      </c>
      <c r="D90" s="23"/>
      <c r="E90" s="23"/>
      <c r="F90" s="23"/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/>
      <c r="M90" s="23"/>
      <c r="N90" s="23"/>
      <c r="O90" s="24">
        <v>0</v>
      </c>
      <c r="P90" s="24">
        <v>0</v>
      </c>
      <c r="Q90" s="24">
        <v>0</v>
      </c>
      <c r="R90" s="24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37">
        <v>0</v>
      </c>
      <c r="AG90" s="37">
        <v>0</v>
      </c>
      <c r="AH90" s="37">
        <v>0</v>
      </c>
      <c r="AI90" s="37">
        <v>0</v>
      </c>
      <c r="AJ90" s="25">
        <v>0</v>
      </c>
      <c r="AK90" s="25">
        <v>0</v>
      </c>
      <c r="AL90" s="25">
        <v>0</v>
      </c>
      <c r="AM90" s="25">
        <v>0</v>
      </c>
      <c r="AN90" s="26">
        <v>0</v>
      </c>
      <c r="AO90" s="26">
        <v>0</v>
      </c>
      <c r="AP90" s="26">
        <v>0</v>
      </c>
      <c r="AQ90" s="26"/>
      <c r="AR90" s="26"/>
      <c r="AS90" s="26"/>
      <c r="AT90" s="26"/>
      <c r="AU90" s="26"/>
      <c r="AV90" s="37"/>
      <c r="AW90" s="37"/>
      <c r="AX90" s="37"/>
      <c r="AY90" s="37"/>
      <c r="AZ90" s="37"/>
      <c r="BA90" s="27"/>
    </row>
    <row r="91" spans="1:53" ht="27.75" x14ac:dyDescent="0.3">
      <c r="A91" s="21">
        <f t="shared" si="40"/>
        <v>67</v>
      </c>
      <c r="B91" s="59" t="s">
        <v>83</v>
      </c>
      <c r="C91" s="23">
        <v>0</v>
      </c>
      <c r="D91" s="23"/>
      <c r="E91" s="23"/>
      <c r="F91" s="23"/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/>
      <c r="M91" s="23"/>
      <c r="N91" s="23"/>
      <c r="O91" s="24">
        <v>0</v>
      </c>
      <c r="P91" s="24">
        <v>0</v>
      </c>
      <c r="Q91" s="24">
        <v>0</v>
      </c>
      <c r="R91" s="24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37">
        <v>0</v>
      </c>
      <c r="AG91" s="37">
        <v>0</v>
      </c>
      <c r="AH91" s="37">
        <v>0</v>
      </c>
      <c r="AI91" s="37">
        <v>0</v>
      </c>
      <c r="AJ91" s="25">
        <v>0</v>
      </c>
      <c r="AK91" s="25">
        <v>0</v>
      </c>
      <c r="AL91" s="25">
        <v>0</v>
      </c>
      <c r="AM91" s="25">
        <v>0</v>
      </c>
      <c r="AN91" s="26">
        <v>0</v>
      </c>
      <c r="AO91" s="26">
        <v>0</v>
      </c>
      <c r="AP91" s="26">
        <v>0</v>
      </c>
      <c r="AQ91" s="26"/>
      <c r="AR91" s="26"/>
      <c r="AS91" s="26"/>
      <c r="AT91" s="26"/>
      <c r="AU91" s="26"/>
      <c r="AV91" s="37"/>
      <c r="AW91" s="37"/>
      <c r="AX91" s="37"/>
      <c r="AY91" s="37"/>
      <c r="AZ91" s="37"/>
      <c r="BA91" s="27"/>
    </row>
    <row r="92" spans="1:53" ht="27.75" x14ac:dyDescent="0.35">
      <c r="A92" s="21">
        <f t="shared" si="40"/>
        <v>68</v>
      </c>
      <c r="B92" s="59" t="s">
        <v>84</v>
      </c>
      <c r="C92" s="23">
        <v>0</v>
      </c>
      <c r="D92" s="23"/>
      <c r="E92" s="23"/>
      <c r="F92" s="23"/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/>
      <c r="M92" s="23"/>
      <c r="N92" s="23"/>
      <c r="O92" s="24">
        <v>0</v>
      </c>
      <c r="P92" s="24">
        <v>0</v>
      </c>
      <c r="Q92" s="24">
        <v>0</v>
      </c>
      <c r="R92" s="24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37">
        <v>0</v>
      </c>
      <c r="AG92" s="37">
        <v>0</v>
      </c>
      <c r="AH92" s="37">
        <v>0</v>
      </c>
      <c r="AI92" s="37">
        <v>0</v>
      </c>
      <c r="AJ92" s="25">
        <v>0</v>
      </c>
      <c r="AK92" s="25">
        <v>0</v>
      </c>
      <c r="AL92" s="25">
        <v>0</v>
      </c>
      <c r="AM92" s="25">
        <v>0</v>
      </c>
      <c r="AN92" s="26">
        <v>0</v>
      </c>
      <c r="AO92" s="26">
        <v>0</v>
      </c>
      <c r="AP92" s="26">
        <v>0</v>
      </c>
      <c r="AQ92" s="26"/>
      <c r="AR92" s="26"/>
      <c r="AS92" s="26"/>
      <c r="AT92" s="26"/>
      <c r="AU92" s="26"/>
      <c r="AV92" s="37"/>
      <c r="AW92" s="37"/>
      <c r="AX92" s="37"/>
      <c r="AY92" s="37"/>
      <c r="AZ92" s="37"/>
      <c r="BA92" s="40"/>
    </row>
    <row r="93" spans="1:53" ht="27.75" x14ac:dyDescent="0.3">
      <c r="A93" s="21">
        <f t="shared" si="40"/>
        <v>69</v>
      </c>
      <c r="B93" s="59" t="s">
        <v>85</v>
      </c>
      <c r="C93" s="23">
        <v>0</v>
      </c>
      <c r="D93" s="23"/>
      <c r="E93" s="23"/>
      <c r="F93" s="23"/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/>
      <c r="M93" s="23"/>
      <c r="N93" s="23"/>
      <c r="O93" s="24">
        <v>0</v>
      </c>
      <c r="P93" s="24">
        <v>0</v>
      </c>
      <c r="Q93" s="24">
        <v>0</v>
      </c>
      <c r="R93" s="24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37">
        <v>0</v>
      </c>
      <c r="AG93" s="37">
        <v>0</v>
      </c>
      <c r="AH93" s="37">
        <v>0</v>
      </c>
      <c r="AI93" s="37">
        <v>0</v>
      </c>
      <c r="AJ93" s="25">
        <v>0</v>
      </c>
      <c r="AK93" s="25">
        <v>0</v>
      </c>
      <c r="AL93" s="25">
        <v>0</v>
      </c>
      <c r="AM93" s="25">
        <v>0</v>
      </c>
      <c r="AN93" s="26">
        <v>0</v>
      </c>
      <c r="AO93" s="26">
        <v>0</v>
      </c>
      <c r="AP93" s="26">
        <v>0</v>
      </c>
      <c r="AQ93" s="26"/>
      <c r="AR93" s="26"/>
      <c r="AS93" s="26"/>
      <c r="AT93" s="26"/>
      <c r="AU93" s="26"/>
      <c r="AV93" s="37"/>
      <c r="AW93" s="37"/>
      <c r="AX93" s="37"/>
      <c r="AY93" s="37"/>
      <c r="AZ93" s="37"/>
      <c r="BA93" s="27"/>
    </row>
    <row r="94" spans="1:53" ht="27.75" x14ac:dyDescent="0.3">
      <c r="A94" s="21">
        <f t="shared" si="40"/>
        <v>70</v>
      </c>
      <c r="B94" s="59" t="s">
        <v>106</v>
      </c>
      <c r="C94" s="23">
        <v>0</v>
      </c>
      <c r="D94" s="23"/>
      <c r="E94" s="23"/>
      <c r="F94" s="23"/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/>
      <c r="M94" s="23"/>
      <c r="N94" s="23"/>
      <c r="O94" s="24">
        <v>0</v>
      </c>
      <c r="P94" s="24">
        <v>0</v>
      </c>
      <c r="Q94" s="24">
        <v>0</v>
      </c>
      <c r="R94" s="24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37">
        <v>0</v>
      </c>
      <c r="AG94" s="37">
        <v>0</v>
      </c>
      <c r="AH94" s="37">
        <v>0</v>
      </c>
      <c r="AI94" s="37">
        <v>0</v>
      </c>
      <c r="AJ94" s="25">
        <v>0</v>
      </c>
      <c r="AK94" s="25">
        <v>0</v>
      </c>
      <c r="AL94" s="25">
        <v>0</v>
      </c>
      <c r="AM94" s="25">
        <v>0</v>
      </c>
      <c r="AN94" s="26">
        <v>0</v>
      </c>
      <c r="AO94" s="26">
        <v>0</v>
      </c>
      <c r="AP94" s="26">
        <v>0</v>
      </c>
      <c r="AQ94" s="26"/>
      <c r="AR94" s="26"/>
      <c r="AS94" s="26"/>
      <c r="AT94" s="26"/>
      <c r="AU94" s="26"/>
      <c r="AV94" s="37"/>
      <c r="AW94" s="37"/>
      <c r="AX94" s="37"/>
      <c r="AY94" s="37"/>
      <c r="AZ94" s="37"/>
      <c r="BA94" s="27"/>
    </row>
    <row r="95" spans="1:53" ht="27.75" x14ac:dyDescent="0.3">
      <c r="A95" s="21">
        <f t="shared" si="40"/>
        <v>71</v>
      </c>
      <c r="B95" s="59" t="s">
        <v>86</v>
      </c>
      <c r="C95" s="23">
        <v>123</v>
      </c>
      <c r="D95" s="23"/>
      <c r="E95" s="23"/>
      <c r="F95" s="23"/>
      <c r="G95" s="23">
        <v>31</v>
      </c>
      <c r="H95" s="23">
        <v>0</v>
      </c>
      <c r="I95" s="23">
        <v>0</v>
      </c>
      <c r="J95" s="23">
        <v>0</v>
      </c>
      <c r="K95" s="23">
        <v>53</v>
      </c>
      <c r="L95" s="23"/>
      <c r="M95" s="23"/>
      <c r="N95" s="23"/>
      <c r="O95" s="24">
        <v>170.97</v>
      </c>
      <c r="P95" s="24">
        <v>0</v>
      </c>
      <c r="Q95" s="24">
        <v>0</v>
      </c>
      <c r="R95" s="24">
        <v>0</v>
      </c>
      <c r="S95" s="23">
        <v>22</v>
      </c>
      <c r="T95" s="23">
        <v>22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37">
        <v>18</v>
      </c>
      <c r="AG95" s="37">
        <v>0</v>
      </c>
      <c r="AH95" s="37">
        <v>0</v>
      </c>
      <c r="AI95" s="37">
        <v>0</v>
      </c>
      <c r="AJ95" s="25">
        <v>70</v>
      </c>
      <c r="AK95" s="25">
        <v>0</v>
      </c>
      <c r="AL95" s="25">
        <v>0</v>
      </c>
      <c r="AM95" s="25">
        <v>0</v>
      </c>
      <c r="AN95" s="26">
        <v>3.9</v>
      </c>
      <c r="AO95" s="26">
        <v>0</v>
      </c>
      <c r="AP95" s="26">
        <v>0</v>
      </c>
      <c r="AQ95" s="26"/>
      <c r="AR95" s="26"/>
      <c r="AS95" s="26"/>
      <c r="AT95" s="26"/>
      <c r="AU95" s="26"/>
      <c r="AV95" s="37"/>
      <c r="AW95" s="37"/>
      <c r="AX95" s="37"/>
      <c r="AY95" s="37"/>
      <c r="AZ95" s="37"/>
      <c r="BA95" s="27"/>
    </row>
    <row r="96" spans="1:53" ht="27.75" x14ac:dyDescent="0.3">
      <c r="A96" s="21">
        <f t="shared" si="40"/>
        <v>72</v>
      </c>
      <c r="B96" s="60" t="s">
        <v>107</v>
      </c>
      <c r="C96" s="23">
        <v>0</v>
      </c>
      <c r="D96" s="23"/>
      <c r="E96" s="23"/>
      <c r="F96" s="23"/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/>
      <c r="M96" s="23"/>
      <c r="N96" s="23"/>
      <c r="O96" s="24">
        <v>0</v>
      </c>
      <c r="P96" s="24">
        <v>0</v>
      </c>
      <c r="Q96" s="24">
        <v>0</v>
      </c>
      <c r="R96" s="24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37">
        <v>0</v>
      </c>
      <c r="AG96" s="37">
        <v>0</v>
      </c>
      <c r="AH96" s="37">
        <v>0</v>
      </c>
      <c r="AI96" s="37">
        <v>0</v>
      </c>
      <c r="AJ96" s="25">
        <v>0</v>
      </c>
      <c r="AK96" s="25">
        <v>0</v>
      </c>
      <c r="AL96" s="25">
        <v>0</v>
      </c>
      <c r="AM96" s="25">
        <v>0</v>
      </c>
      <c r="AN96" s="26">
        <v>0</v>
      </c>
      <c r="AO96" s="26">
        <v>0</v>
      </c>
      <c r="AP96" s="26">
        <v>0</v>
      </c>
      <c r="AQ96" s="26"/>
      <c r="AR96" s="26"/>
      <c r="AS96" s="26"/>
      <c r="AT96" s="26"/>
      <c r="AU96" s="26"/>
      <c r="AV96" s="37"/>
      <c r="AW96" s="37"/>
      <c r="AX96" s="37"/>
      <c r="AY96" s="37"/>
      <c r="AZ96" s="37"/>
      <c r="BA96" s="27"/>
    </row>
    <row r="97" spans="1:53" ht="27.75" x14ac:dyDescent="0.3">
      <c r="A97" s="21">
        <f t="shared" si="40"/>
        <v>73</v>
      </c>
      <c r="B97" s="61" t="s">
        <v>91</v>
      </c>
      <c r="C97" s="23">
        <v>0</v>
      </c>
      <c r="D97" s="23"/>
      <c r="E97" s="23"/>
      <c r="F97" s="23"/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/>
      <c r="M97" s="23"/>
      <c r="N97" s="23"/>
      <c r="O97" s="24">
        <v>0</v>
      </c>
      <c r="P97" s="24">
        <v>0</v>
      </c>
      <c r="Q97" s="24">
        <v>0</v>
      </c>
      <c r="R97" s="24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37">
        <v>0</v>
      </c>
      <c r="AG97" s="37">
        <v>0</v>
      </c>
      <c r="AH97" s="37">
        <v>0</v>
      </c>
      <c r="AI97" s="37">
        <v>0</v>
      </c>
      <c r="AJ97" s="25">
        <v>0</v>
      </c>
      <c r="AK97" s="25">
        <v>0</v>
      </c>
      <c r="AL97" s="25">
        <v>0</v>
      </c>
      <c r="AM97" s="25">
        <v>0</v>
      </c>
      <c r="AN97" s="26">
        <v>0</v>
      </c>
      <c r="AO97" s="26">
        <v>0</v>
      </c>
      <c r="AP97" s="26">
        <v>0</v>
      </c>
      <c r="AQ97" s="26"/>
      <c r="AR97" s="26"/>
      <c r="AS97" s="26"/>
      <c r="AT97" s="26"/>
      <c r="AU97" s="26"/>
      <c r="AV97" s="37"/>
      <c r="AW97" s="37"/>
      <c r="AX97" s="37"/>
      <c r="AY97" s="37"/>
      <c r="AZ97" s="37"/>
      <c r="BA97" s="27"/>
    </row>
    <row r="98" spans="1:53" ht="27.75" x14ac:dyDescent="0.3">
      <c r="A98" s="21">
        <f t="shared" si="40"/>
        <v>74</v>
      </c>
      <c r="B98" s="61" t="s">
        <v>92</v>
      </c>
      <c r="C98" s="23">
        <v>0</v>
      </c>
      <c r="D98" s="23"/>
      <c r="E98" s="23"/>
      <c r="F98" s="23"/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/>
      <c r="M98" s="23"/>
      <c r="N98" s="23"/>
      <c r="O98" s="24">
        <v>0</v>
      </c>
      <c r="P98" s="24">
        <v>0</v>
      </c>
      <c r="Q98" s="24">
        <v>0</v>
      </c>
      <c r="R98" s="24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37">
        <v>0</v>
      </c>
      <c r="AG98" s="37">
        <v>0</v>
      </c>
      <c r="AH98" s="37">
        <v>0</v>
      </c>
      <c r="AI98" s="37">
        <v>0</v>
      </c>
      <c r="AJ98" s="25">
        <v>0</v>
      </c>
      <c r="AK98" s="25">
        <v>0</v>
      </c>
      <c r="AL98" s="25">
        <v>0</v>
      </c>
      <c r="AM98" s="25">
        <v>0</v>
      </c>
      <c r="AN98" s="26">
        <v>0</v>
      </c>
      <c r="AO98" s="26">
        <v>0</v>
      </c>
      <c r="AP98" s="26">
        <v>0</v>
      </c>
      <c r="AQ98" s="26"/>
      <c r="AR98" s="26"/>
      <c r="AS98" s="26"/>
      <c r="AT98" s="26"/>
      <c r="AU98" s="26"/>
      <c r="AV98" s="37"/>
      <c r="AW98" s="37"/>
      <c r="AX98" s="37"/>
      <c r="AY98" s="37"/>
      <c r="AZ98" s="37"/>
      <c r="BA98" s="27"/>
    </row>
    <row r="99" spans="1:53" ht="27.75" x14ac:dyDescent="0.3">
      <c r="A99" s="21">
        <f t="shared" si="40"/>
        <v>75</v>
      </c>
      <c r="B99" s="61" t="s">
        <v>108</v>
      </c>
      <c r="C99" s="23">
        <v>0</v>
      </c>
      <c r="D99" s="23"/>
      <c r="E99" s="23"/>
      <c r="F99" s="23"/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/>
      <c r="M99" s="23"/>
      <c r="N99" s="23"/>
      <c r="O99" s="24">
        <v>0</v>
      </c>
      <c r="P99" s="24">
        <v>0</v>
      </c>
      <c r="Q99" s="24">
        <v>0</v>
      </c>
      <c r="R99" s="24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37">
        <v>0</v>
      </c>
      <c r="AG99" s="37">
        <v>0</v>
      </c>
      <c r="AH99" s="37">
        <v>0</v>
      </c>
      <c r="AI99" s="37">
        <v>0</v>
      </c>
      <c r="AJ99" s="25">
        <v>0</v>
      </c>
      <c r="AK99" s="25">
        <v>0</v>
      </c>
      <c r="AL99" s="25">
        <v>0</v>
      </c>
      <c r="AM99" s="25">
        <v>0</v>
      </c>
      <c r="AN99" s="26">
        <v>0</v>
      </c>
      <c r="AO99" s="26">
        <v>0</v>
      </c>
      <c r="AP99" s="26">
        <v>0</v>
      </c>
      <c r="AQ99" s="26"/>
      <c r="AR99" s="26"/>
      <c r="AS99" s="26"/>
      <c r="AT99" s="26"/>
      <c r="AU99" s="26"/>
      <c r="AV99" s="37"/>
      <c r="AW99" s="37"/>
      <c r="AX99" s="37"/>
      <c r="AY99" s="37"/>
      <c r="AZ99" s="37"/>
      <c r="BA99" s="27"/>
    </row>
    <row r="100" spans="1:53" ht="27.75" x14ac:dyDescent="0.3">
      <c r="A100" s="21">
        <f t="shared" si="40"/>
        <v>76</v>
      </c>
      <c r="B100" s="61" t="s">
        <v>109</v>
      </c>
      <c r="C100" s="23">
        <v>0</v>
      </c>
      <c r="D100" s="23"/>
      <c r="E100" s="23"/>
      <c r="F100" s="23"/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/>
      <c r="M100" s="23"/>
      <c r="N100" s="23"/>
      <c r="O100" s="24">
        <v>0</v>
      </c>
      <c r="P100" s="24">
        <v>0</v>
      </c>
      <c r="Q100" s="24">
        <v>0</v>
      </c>
      <c r="R100" s="24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37">
        <v>0</v>
      </c>
      <c r="AG100" s="37">
        <v>0</v>
      </c>
      <c r="AH100" s="37">
        <v>0</v>
      </c>
      <c r="AI100" s="37">
        <v>0</v>
      </c>
      <c r="AJ100" s="25">
        <v>0</v>
      </c>
      <c r="AK100" s="25">
        <v>0</v>
      </c>
      <c r="AL100" s="25">
        <v>0</v>
      </c>
      <c r="AM100" s="25">
        <v>0</v>
      </c>
      <c r="AN100" s="26">
        <v>0</v>
      </c>
      <c r="AO100" s="26">
        <v>0</v>
      </c>
      <c r="AP100" s="26">
        <v>0</v>
      </c>
      <c r="AQ100" s="26"/>
      <c r="AR100" s="26"/>
      <c r="AS100" s="26"/>
      <c r="AT100" s="26"/>
      <c r="AU100" s="26"/>
      <c r="AV100" s="37"/>
      <c r="AW100" s="37"/>
      <c r="AX100" s="37"/>
      <c r="AY100" s="37"/>
      <c r="AZ100" s="37"/>
      <c r="BA100" s="27"/>
    </row>
    <row r="101" spans="1:53" ht="27.75" x14ac:dyDescent="0.3">
      <c r="A101" s="21">
        <f t="shared" si="40"/>
        <v>77</v>
      </c>
      <c r="B101" s="61" t="s">
        <v>110</v>
      </c>
      <c r="C101" s="23">
        <v>0</v>
      </c>
      <c r="D101" s="23"/>
      <c r="E101" s="23"/>
      <c r="F101" s="23"/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/>
      <c r="M101" s="23"/>
      <c r="N101" s="23"/>
      <c r="O101" s="24">
        <v>0</v>
      </c>
      <c r="P101" s="24">
        <v>0</v>
      </c>
      <c r="Q101" s="24">
        <v>0</v>
      </c>
      <c r="R101" s="24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37">
        <v>0</v>
      </c>
      <c r="AG101" s="37">
        <v>0</v>
      </c>
      <c r="AH101" s="37">
        <v>0</v>
      </c>
      <c r="AI101" s="37">
        <v>0</v>
      </c>
      <c r="AJ101" s="25">
        <v>0</v>
      </c>
      <c r="AK101" s="25">
        <v>0</v>
      </c>
      <c r="AL101" s="25">
        <v>0</v>
      </c>
      <c r="AM101" s="25">
        <v>0</v>
      </c>
      <c r="AN101" s="26">
        <v>0</v>
      </c>
      <c r="AO101" s="26">
        <v>0</v>
      </c>
      <c r="AP101" s="26">
        <v>0</v>
      </c>
      <c r="AQ101" s="26"/>
      <c r="AR101" s="26"/>
      <c r="AS101" s="26"/>
      <c r="AT101" s="26"/>
      <c r="AU101" s="26"/>
      <c r="AV101" s="37"/>
      <c r="AW101" s="37"/>
      <c r="AX101" s="37"/>
      <c r="AY101" s="37"/>
      <c r="AZ101" s="37"/>
      <c r="BA101" s="27"/>
    </row>
    <row r="102" spans="1:53" ht="27.75" x14ac:dyDescent="0.3">
      <c r="A102" s="21">
        <f t="shared" si="40"/>
        <v>78</v>
      </c>
      <c r="B102" s="61" t="s">
        <v>111</v>
      </c>
      <c r="C102" s="23">
        <v>0</v>
      </c>
      <c r="D102" s="23"/>
      <c r="E102" s="23"/>
      <c r="F102" s="23"/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/>
      <c r="M102" s="23"/>
      <c r="N102" s="23"/>
      <c r="O102" s="24">
        <v>0</v>
      </c>
      <c r="P102" s="24">
        <v>0</v>
      </c>
      <c r="Q102" s="24">
        <v>0</v>
      </c>
      <c r="R102" s="24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37">
        <v>0</v>
      </c>
      <c r="AG102" s="37">
        <v>0</v>
      </c>
      <c r="AH102" s="37">
        <v>0</v>
      </c>
      <c r="AI102" s="37">
        <v>0</v>
      </c>
      <c r="AJ102" s="25">
        <v>0</v>
      </c>
      <c r="AK102" s="25">
        <v>0</v>
      </c>
      <c r="AL102" s="25">
        <v>0</v>
      </c>
      <c r="AM102" s="25">
        <v>0</v>
      </c>
      <c r="AN102" s="26">
        <v>0</v>
      </c>
      <c r="AO102" s="26">
        <v>0</v>
      </c>
      <c r="AP102" s="26">
        <v>0</v>
      </c>
      <c r="AQ102" s="26"/>
      <c r="AR102" s="26"/>
      <c r="AS102" s="26"/>
      <c r="AT102" s="26"/>
      <c r="AU102" s="26"/>
      <c r="AV102" s="37"/>
      <c r="AW102" s="37"/>
      <c r="AX102" s="37"/>
      <c r="AY102" s="37"/>
      <c r="AZ102" s="37"/>
      <c r="BA102" s="27"/>
    </row>
    <row r="103" spans="1:53" ht="27.75" x14ac:dyDescent="0.3">
      <c r="A103" s="21">
        <f t="shared" si="40"/>
        <v>79</v>
      </c>
      <c r="B103" s="61" t="s">
        <v>112</v>
      </c>
      <c r="C103" s="23">
        <v>0</v>
      </c>
      <c r="D103" s="23"/>
      <c r="E103" s="23"/>
      <c r="F103" s="23"/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/>
      <c r="M103" s="23"/>
      <c r="N103" s="23"/>
      <c r="O103" s="24">
        <v>0</v>
      </c>
      <c r="P103" s="24">
        <v>0</v>
      </c>
      <c r="Q103" s="24">
        <v>0</v>
      </c>
      <c r="R103" s="24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37">
        <v>0</v>
      </c>
      <c r="AG103" s="37">
        <v>0</v>
      </c>
      <c r="AH103" s="37">
        <v>0</v>
      </c>
      <c r="AI103" s="37">
        <v>0</v>
      </c>
      <c r="AJ103" s="25">
        <v>0</v>
      </c>
      <c r="AK103" s="25">
        <v>0</v>
      </c>
      <c r="AL103" s="25">
        <v>0</v>
      </c>
      <c r="AM103" s="25">
        <v>0</v>
      </c>
      <c r="AN103" s="26">
        <v>0</v>
      </c>
      <c r="AO103" s="26">
        <v>0</v>
      </c>
      <c r="AP103" s="26">
        <v>0</v>
      </c>
      <c r="AQ103" s="26"/>
      <c r="AR103" s="26"/>
      <c r="AS103" s="26"/>
      <c r="AT103" s="26"/>
      <c r="AU103" s="26"/>
      <c r="AV103" s="37"/>
      <c r="AW103" s="37"/>
      <c r="AX103" s="37"/>
      <c r="AY103" s="37"/>
      <c r="AZ103" s="37"/>
      <c r="BA103" s="27"/>
    </row>
    <row r="104" spans="1:53" ht="27.75" x14ac:dyDescent="0.3">
      <c r="A104" s="21">
        <f t="shared" si="40"/>
        <v>80</v>
      </c>
      <c r="B104" s="61" t="s">
        <v>113</v>
      </c>
      <c r="C104" s="23">
        <v>0</v>
      </c>
      <c r="D104" s="23"/>
      <c r="E104" s="23"/>
      <c r="F104" s="23"/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/>
      <c r="M104" s="23"/>
      <c r="N104" s="23"/>
      <c r="O104" s="24">
        <v>0</v>
      </c>
      <c r="P104" s="24">
        <v>0</v>
      </c>
      <c r="Q104" s="24">
        <v>0</v>
      </c>
      <c r="R104" s="24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37">
        <v>0</v>
      </c>
      <c r="AG104" s="37">
        <v>0</v>
      </c>
      <c r="AH104" s="37">
        <v>0</v>
      </c>
      <c r="AI104" s="37">
        <v>0</v>
      </c>
      <c r="AJ104" s="25">
        <v>0</v>
      </c>
      <c r="AK104" s="25">
        <v>0</v>
      </c>
      <c r="AL104" s="25">
        <v>0</v>
      </c>
      <c r="AM104" s="25">
        <v>0</v>
      </c>
      <c r="AN104" s="26">
        <v>0</v>
      </c>
      <c r="AO104" s="26">
        <v>0</v>
      </c>
      <c r="AP104" s="26">
        <v>0</v>
      </c>
      <c r="AQ104" s="26"/>
      <c r="AR104" s="26"/>
      <c r="AS104" s="26"/>
      <c r="AT104" s="26"/>
      <c r="AU104" s="26"/>
      <c r="AV104" s="37"/>
      <c r="AW104" s="37"/>
      <c r="AX104" s="37"/>
      <c r="AY104" s="37"/>
      <c r="AZ104" s="37"/>
      <c r="BA104" s="27"/>
    </row>
    <row r="105" spans="1:53" ht="27.75" x14ac:dyDescent="0.3">
      <c r="A105" s="21">
        <f t="shared" si="40"/>
        <v>81</v>
      </c>
      <c r="B105" s="61" t="s">
        <v>114</v>
      </c>
      <c r="C105" s="23">
        <v>0</v>
      </c>
      <c r="D105" s="23"/>
      <c r="E105" s="23"/>
      <c r="F105" s="23"/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/>
      <c r="M105" s="23"/>
      <c r="N105" s="23"/>
      <c r="O105" s="24">
        <v>0</v>
      </c>
      <c r="P105" s="24">
        <v>0</v>
      </c>
      <c r="Q105" s="24">
        <v>0</v>
      </c>
      <c r="R105" s="24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37">
        <v>0</v>
      </c>
      <c r="AG105" s="37">
        <v>0</v>
      </c>
      <c r="AH105" s="37">
        <v>0</v>
      </c>
      <c r="AI105" s="37">
        <v>0</v>
      </c>
      <c r="AJ105" s="25">
        <v>0</v>
      </c>
      <c r="AK105" s="25">
        <v>0</v>
      </c>
      <c r="AL105" s="25">
        <v>0</v>
      </c>
      <c r="AM105" s="25">
        <v>0</v>
      </c>
      <c r="AN105" s="26">
        <v>0</v>
      </c>
      <c r="AO105" s="26">
        <v>0</v>
      </c>
      <c r="AP105" s="26">
        <v>0</v>
      </c>
      <c r="AQ105" s="26"/>
      <c r="AR105" s="26"/>
      <c r="AS105" s="26"/>
      <c r="AT105" s="26"/>
      <c r="AU105" s="26"/>
      <c r="AV105" s="37"/>
      <c r="AW105" s="37"/>
      <c r="AX105" s="37"/>
      <c r="AY105" s="37"/>
      <c r="AZ105" s="37"/>
      <c r="BA105" s="27"/>
    </row>
    <row r="106" spans="1:53" ht="27.75" x14ac:dyDescent="0.3">
      <c r="A106" s="21">
        <f t="shared" si="40"/>
        <v>82</v>
      </c>
      <c r="B106" s="61" t="s">
        <v>115</v>
      </c>
      <c r="C106" s="23">
        <v>0</v>
      </c>
      <c r="D106" s="23"/>
      <c r="E106" s="23"/>
      <c r="F106" s="23"/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/>
      <c r="M106" s="23"/>
      <c r="N106" s="23"/>
      <c r="O106" s="24">
        <v>0</v>
      </c>
      <c r="P106" s="24">
        <v>0</v>
      </c>
      <c r="Q106" s="24">
        <v>0</v>
      </c>
      <c r="R106" s="24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37">
        <v>0</v>
      </c>
      <c r="AG106" s="37">
        <v>0</v>
      </c>
      <c r="AH106" s="37">
        <v>0</v>
      </c>
      <c r="AI106" s="37">
        <v>0</v>
      </c>
      <c r="AJ106" s="25">
        <v>0</v>
      </c>
      <c r="AK106" s="25">
        <v>0</v>
      </c>
      <c r="AL106" s="25">
        <v>0</v>
      </c>
      <c r="AM106" s="25">
        <v>0</v>
      </c>
      <c r="AN106" s="26">
        <v>0</v>
      </c>
      <c r="AO106" s="26">
        <v>0</v>
      </c>
      <c r="AP106" s="26">
        <v>0</v>
      </c>
      <c r="AQ106" s="26"/>
      <c r="AR106" s="26"/>
      <c r="AS106" s="26"/>
      <c r="AT106" s="26"/>
      <c r="AU106" s="26"/>
      <c r="AV106" s="37"/>
      <c r="AW106" s="37"/>
      <c r="AX106" s="37"/>
      <c r="AY106" s="37"/>
      <c r="AZ106" s="37"/>
      <c r="BA106" s="27"/>
    </row>
    <row r="107" spans="1:53" ht="27" x14ac:dyDescent="0.3">
      <c r="A107" s="33"/>
      <c r="B107" s="42" t="s">
        <v>87</v>
      </c>
      <c r="C107" s="35">
        <v>6305</v>
      </c>
      <c r="D107" s="35">
        <v>0</v>
      </c>
      <c r="E107" s="35">
        <v>0</v>
      </c>
      <c r="F107" s="35">
        <v>0</v>
      </c>
      <c r="G107" s="35">
        <v>1577</v>
      </c>
      <c r="H107" s="35">
        <v>0</v>
      </c>
      <c r="I107" s="35">
        <v>0</v>
      </c>
      <c r="J107" s="35">
        <v>0</v>
      </c>
      <c r="K107" s="35">
        <v>1542</v>
      </c>
      <c r="L107" s="35">
        <v>0</v>
      </c>
      <c r="M107" s="35">
        <v>0</v>
      </c>
      <c r="N107" s="35">
        <v>0</v>
      </c>
      <c r="O107" s="31">
        <v>97.78</v>
      </c>
      <c r="P107" s="31">
        <v>0</v>
      </c>
      <c r="Q107" s="31">
        <v>0</v>
      </c>
      <c r="R107" s="31">
        <v>0</v>
      </c>
      <c r="S107" s="35">
        <v>-35</v>
      </c>
      <c r="T107" s="35">
        <v>58</v>
      </c>
      <c r="U107" s="35">
        <v>-93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516</v>
      </c>
      <c r="AG107" s="35">
        <v>0</v>
      </c>
      <c r="AH107" s="35">
        <v>0</v>
      </c>
      <c r="AI107" s="35">
        <v>0</v>
      </c>
      <c r="AJ107" s="35">
        <v>4763</v>
      </c>
      <c r="AK107" s="35">
        <v>0</v>
      </c>
      <c r="AL107" s="35">
        <v>0</v>
      </c>
      <c r="AM107" s="35">
        <v>0</v>
      </c>
      <c r="AN107" s="32">
        <v>9.1999999999999993</v>
      </c>
      <c r="AO107" s="32">
        <v>0</v>
      </c>
      <c r="AP107" s="32">
        <v>0</v>
      </c>
      <c r="AQ107" s="32"/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/>
      <c r="AX107" s="35"/>
      <c r="AY107" s="35"/>
      <c r="AZ107" s="35">
        <f>SUM(AZ70:AZ106)</f>
        <v>0</v>
      </c>
      <c r="BA107" s="35"/>
    </row>
    <row r="108" spans="1:53" ht="43.5" customHeight="1" x14ac:dyDescent="0.3">
      <c r="A108" s="33"/>
      <c r="B108" s="42" t="s">
        <v>88</v>
      </c>
      <c r="C108" s="35">
        <v>205378</v>
      </c>
      <c r="D108" s="35">
        <v>0</v>
      </c>
      <c r="E108" s="35">
        <v>0</v>
      </c>
      <c r="F108" s="35">
        <v>0</v>
      </c>
      <c r="G108" s="35">
        <v>51349</v>
      </c>
      <c r="H108" s="35">
        <v>0</v>
      </c>
      <c r="I108" s="35">
        <v>0</v>
      </c>
      <c r="J108" s="35">
        <v>0</v>
      </c>
      <c r="K108" s="35">
        <v>55271</v>
      </c>
      <c r="L108" s="35">
        <v>0</v>
      </c>
      <c r="M108" s="35">
        <v>0</v>
      </c>
      <c r="N108" s="35">
        <v>0</v>
      </c>
      <c r="O108" s="31">
        <v>107.64</v>
      </c>
      <c r="P108" s="31">
        <v>0</v>
      </c>
      <c r="Q108" s="31">
        <v>0</v>
      </c>
      <c r="R108" s="31">
        <v>0</v>
      </c>
      <c r="S108" s="35">
        <v>3922</v>
      </c>
      <c r="T108" s="35">
        <v>5048</v>
      </c>
      <c r="U108" s="35">
        <v>-1126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18424</v>
      </c>
      <c r="AG108" s="35">
        <v>0</v>
      </c>
      <c r="AH108" s="35">
        <v>0</v>
      </c>
      <c r="AI108" s="35">
        <v>0</v>
      </c>
      <c r="AJ108" s="35">
        <v>150107</v>
      </c>
      <c r="AK108" s="35">
        <v>0</v>
      </c>
      <c r="AL108" s="35">
        <v>0</v>
      </c>
      <c r="AM108" s="35">
        <v>0</v>
      </c>
      <c r="AN108" s="32">
        <v>8.1</v>
      </c>
      <c r="AO108" s="32">
        <v>0</v>
      </c>
      <c r="AP108" s="32">
        <v>0</v>
      </c>
      <c r="AQ108" s="32"/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/>
      <c r="AX108" s="35"/>
      <c r="AY108" s="35"/>
      <c r="AZ108" s="35">
        <f>AZ107+AZ69+AZ63+AZ61</f>
        <v>0</v>
      </c>
      <c r="BA108" s="35"/>
    </row>
    <row r="109" spans="1:53" ht="46.5" customHeight="1" x14ac:dyDescent="0.25">
      <c r="A109" s="47"/>
      <c r="B109" s="48" t="s">
        <v>89</v>
      </c>
      <c r="C109" s="23">
        <v>6092</v>
      </c>
      <c r="D109" s="23"/>
      <c r="E109" s="23"/>
      <c r="F109" s="23"/>
      <c r="G109" s="23">
        <v>1523</v>
      </c>
      <c r="H109" s="23">
        <v>0</v>
      </c>
      <c r="I109" s="23">
        <v>0</v>
      </c>
      <c r="J109" s="23">
        <v>0</v>
      </c>
      <c r="K109" s="23">
        <v>1572</v>
      </c>
      <c r="L109" s="23"/>
      <c r="M109" s="23"/>
      <c r="N109" s="23"/>
      <c r="O109" s="24">
        <v>103.22</v>
      </c>
      <c r="P109" s="24">
        <v>0</v>
      </c>
      <c r="Q109" s="24">
        <v>0</v>
      </c>
      <c r="R109" s="24">
        <v>0</v>
      </c>
      <c r="S109" s="23">
        <v>49</v>
      </c>
      <c r="T109" s="23">
        <v>49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/>
      <c r="AD109" s="23"/>
      <c r="AE109" s="23">
        <v>0</v>
      </c>
      <c r="AF109" s="37">
        <v>524</v>
      </c>
      <c r="AG109" s="37">
        <v>0</v>
      </c>
      <c r="AH109" s="37">
        <v>0</v>
      </c>
      <c r="AI109" s="37"/>
      <c r="AJ109" s="25">
        <v>4520</v>
      </c>
      <c r="AK109" s="25">
        <v>0</v>
      </c>
      <c r="AL109" s="25">
        <v>0</v>
      </c>
      <c r="AM109" s="25">
        <v>0</v>
      </c>
      <c r="AN109" s="26">
        <v>8.6</v>
      </c>
      <c r="AO109" s="26">
        <v>0</v>
      </c>
      <c r="AP109" s="26">
        <v>0</v>
      </c>
      <c r="AQ109" s="26"/>
      <c r="AR109" s="26"/>
      <c r="AS109" s="26"/>
      <c r="AT109" s="26"/>
      <c r="AU109" s="26"/>
      <c r="AV109" s="37"/>
      <c r="AW109" s="37"/>
      <c r="AX109" s="37"/>
      <c r="AY109" s="37"/>
      <c r="AZ109" s="37"/>
      <c r="BA109" s="27"/>
    </row>
    <row r="110" spans="1:53" ht="27" x14ac:dyDescent="0.35">
      <c r="A110" s="49"/>
      <c r="B110" s="34" t="s">
        <v>90</v>
      </c>
      <c r="C110" s="50">
        <v>211470</v>
      </c>
      <c r="D110" s="50">
        <v>0</v>
      </c>
      <c r="E110" s="50">
        <v>0</v>
      </c>
      <c r="F110" s="50">
        <v>0</v>
      </c>
      <c r="G110" s="50">
        <v>52872</v>
      </c>
      <c r="H110" s="50">
        <v>0</v>
      </c>
      <c r="I110" s="50">
        <v>0</v>
      </c>
      <c r="J110" s="50">
        <v>0</v>
      </c>
      <c r="K110" s="50">
        <v>56843</v>
      </c>
      <c r="L110" s="50">
        <v>0</v>
      </c>
      <c r="M110" s="50">
        <v>0</v>
      </c>
      <c r="N110" s="50">
        <v>0</v>
      </c>
      <c r="O110" s="31">
        <v>107.51</v>
      </c>
      <c r="P110" s="31">
        <v>0</v>
      </c>
      <c r="Q110" s="31">
        <v>0</v>
      </c>
      <c r="R110" s="31">
        <v>0</v>
      </c>
      <c r="S110" s="50">
        <v>3971</v>
      </c>
      <c r="T110" s="50">
        <v>5097</v>
      </c>
      <c r="U110" s="50">
        <v>-1126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18948</v>
      </c>
      <c r="AG110" s="50">
        <v>0</v>
      </c>
      <c r="AH110" s="50">
        <v>0</v>
      </c>
      <c r="AI110" s="50">
        <v>0</v>
      </c>
      <c r="AJ110" s="50">
        <v>154627</v>
      </c>
      <c r="AK110" s="50">
        <v>0</v>
      </c>
      <c r="AL110" s="50">
        <v>0</v>
      </c>
      <c r="AM110" s="50">
        <v>0</v>
      </c>
      <c r="AN110" s="62">
        <v>8.1999999999999993</v>
      </c>
      <c r="AO110" s="62">
        <v>0</v>
      </c>
      <c r="AP110" s="62">
        <v>0</v>
      </c>
      <c r="AQ110" s="62"/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/>
      <c r="AX110" s="50"/>
      <c r="AY110" s="50"/>
      <c r="AZ110" s="50">
        <f t="shared" ref="AZ110" si="41">AZ109+AZ108</f>
        <v>0</v>
      </c>
      <c r="BA110" s="50"/>
    </row>
    <row r="111" spans="1:53" x14ac:dyDescent="0.4"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3" s="20" customFormat="1" x14ac:dyDescent="0.4"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54"/>
      <c r="Q112" s="54"/>
      <c r="R112" s="54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5"/>
      <c r="AG112" s="55"/>
      <c r="AH112" s="55"/>
      <c r="AI112" s="55"/>
      <c r="AJ112" s="55"/>
      <c r="AK112" s="55"/>
      <c r="AL112" s="55"/>
      <c r="AM112" s="55"/>
      <c r="AN112" s="56"/>
      <c r="AO112" s="56"/>
      <c r="AP112" s="56"/>
      <c r="AQ112" s="56"/>
      <c r="AR112" s="56"/>
      <c r="AS112" s="56"/>
      <c r="AT112" s="56"/>
      <c r="AU112" s="56"/>
    </row>
    <row r="113" spans="3:52" x14ac:dyDescent="0.4"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</row>
    <row r="114" spans="3:52" ht="33" x14ac:dyDescent="0.45"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</row>
    <row r="115" spans="3:52" x14ac:dyDescent="0.4">
      <c r="AJ115" s="58"/>
      <c r="AK115" s="58"/>
      <c r="AL115" s="58"/>
      <c r="AM115" s="58"/>
    </row>
  </sheetData>
  <mergeCells count="38">
    <mergeCell ref="B1:AZ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X14:AZ14"/>
    <mergeCell ref="AW13:AZ13"/>
    <mergeCell ref="AN13:AQ13"/>
    <mergeCell ref="A13:A15"/>
    <mergeCell ref="B13:B15"/>
    <mergeCell ref="C14:C15"/>
    <mergeCell ref="G14:G15"/>
    <mergeCell ref="BA13:BA15"/>
    <mergeCell ref="K14:K15"/>
    <mergeCell ref="AO14:AQ14"/>
    <mergeCell ref="S13:AE13"/>
    <mergeCell ref="AC14:AE14"/>
    <mergeCell ref="AW14:AW15"/>
    <mergeCell ref="AR13:AV13"/>
    <mergeCell ref="G114:AZ114"/>
    <mergeCell ref="AF14:AF15"/>
    <mergeCell ref="AJ14:AJ15"/>
    <mergeCell ref="AN14:AN15"/>
    <mergeCell ref="O14:O15"/>
    <mergeCell ref="S14:U14"/>
    <mergeCell ref="W14:Y14"/>
    <mergeCell ref="Z14:AB14"/>
    <mergeCell ref="AR14:AR15"/>
    <mergeCell ref="AS14:AU14"/>
    <mergeCell ref="AV14:AV15"/>
  </mergeCells>
  <conditionalFormatting sqref="G62:J62 G64:J68 BA23 BA30 BA34 BA60:BA61 BA63 BA69 BA107:BA108 BA110 C35:F59 C109:F109 G70:J106 C110:J110 G69:K69 F63:K63 C24:J34 L24:N29 L31:N33 C23:N23 K30:N30 K34:N59 L62:N106 K109:N110 C62:F106 C18:F22 K18:N22 C107:N108 C60:N61 O24:AQ24 AS24:AZ24 O18:AZ23 O25:AZ110">
    <cfRule type="cellIs" dxfId="6" priority="8" operator="lessThan">
      <formula>0</formula>
    </cfRule>
  </conditionalFormatting>
  <conditionalFormatting sqref="G109:J109 G35:J59 G18:J22">
    <cfRule type="cellIs" dxfId="5" priority="7" operator="lessThan">
      <formula>0</formula>
    </cfRule>
  </conditionalFormatting>
  <conditionalFormatting sqref="K24:K29">
    <cfRule type="cellIs" dxfId="4" priority="6" operator="lessThan">
      <formula>0</formula>
    </cfRule>
  </conditionalFormatting>
  <conditionalFormatting sqref="K31:K33">
    <cfRule type="cellIs" dxfId="3" priority="5" operator="lessThan">
      <formula>0</formula>
    </cfRule>
  </conditionalFormatting>
  <conditionalFormatting sqref="K62">
    <cfRule type="cellIs" dxfId="2" priority="4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6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2023-04-07T07:03:51Z</cp:lastPrinted>
  <dcterms:created xsi:type="dcterms:W3CDTF">2022-03-11T06:44:56Z</dcterms:created>
  <dcterms:modified xsi:type="dcterms:W3CDTF">2023-04-13T07:36:58Z</dcterms:modified>
</cp:coreProperties>
</file>